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20610" windowHeight="9030"/>
  </bookViews>
  <sheets>
    <sheet name="Table6_2302" sheetId="1" r:id="rId1"/>
    <sheet name="Table6_2304" sheetId="2" r:id="rId2"/>
    <sheet name="Table6_2306" sheetId="3" r:id="rId3"/>
    <sheet name="Table6_2309" sheetId="4" r:id="rId4"/>
  </sheets>
  <calcPr calcId="124519"/>
</workbook>
</file>

<file path=xl/calcChain.xml><?xml version="1.0" encoding="utf-8"?>
<calcChain xmlns="http://schemas.openxmlformats.org/spreadsheetml/2006/main">
  <c r="I41" i="4"/>
  <c r="AM41" s="1"/>
  <c r="AM6"/>
  <c r="D41" i="3"/>
  <c r="G41"/>
  <c r="AM41" s="1"/>
  <c r="I41"/>
  <c r="L41"/>
  <c r="N41"/>
  <c r="O41"/>
  <c r="V41"/>
  <c r="W41"/>
  <c r="AD41"/>
  <c r="AE41"/>
  <c r="AJ41"/>
  <c r="AK41"/>
  <c r="AL41"/>
  <c r="AM6"/>
  <c r="AM8"/>
  <c r="AM9"/>
  <c r="AM11"/>
  <c r="AM16"/>
  <c r="AM17"/>
  <c r="AM21"/>
  <c r="AM22"/>
  <c r="AM24"/>
  <c r="AM25"/>
  <c r="AM30"/>
  <c r="AM32"/>
  <c r="AM33"/>
  <c r="AM35"/>
  <c r="AM37"/>
  <c r="AM38"/>
  <c r="AM40"/>
  <c r="D41" i="2"/>
  <c r="AM41" s="1"/>
  <c r="N41"/>
  <c r="V41"/>
  <c r="W41"/>
  <c r="AE41"/>
  <c r="AM8"/>
  <c r="AM9"/>
  <c r="AM14"/>
  <c r="AM17"/>
  <c r="AM24"/>
  <c r="AM25"/>
  <c r="AM30"/>
  <c r="AM35"/>
  <c r="AM38"/>
  <c r="AM40"/>
  <c r="D41" i="1"/>
  <c r="AM41" s="1"/>
  <c r="L41"/>
  <c r="AE41"/>
  <c r="AK41"/>
  <c r="AM8"/>
  <c r="AM16"/>
  <c r="AM25"/>
  <c r="AM29"/>
  <c r="AM37"/>
  <c r="AM40"/>
</calcChain>
</file>

<file path=xl/sharedStrings.xml><?xml version="1.0" encoding="utf-8"?>
<sst xmlns="http://schemas.openxmlformats.org/spreadsheetml/2006/main" count="604" uniqueCount="82">
  <si>
    <t>ARUNACHAL PRADESH</t>
  </si>
  <si>
    <t>ASSAM</t>
  </si>
  <si>
    <t>BIHAR</t>
  </si>
  <si>
    <t>CHANDIGARH</t>
  </si>
  <si>
    <t>DELHI</t>
  </si>
  <si>
    <t>GOA</t>
  </si>
  <si>
    <t>GUJARAT</t>
  </si>
  <si>
    <t>HIMACHAL PRADESH</t>
  </si>
  <si>
    <t>HARYANA</t>
  </si>
  <si>
    <t>JHARKHAND</t>
  </si>
  <si>
    <t>KERALA</t>
  </si>
  <si>
    <t>KARNATAKA</t>
  </si>
  <si>
    <t>MAHARASHTRA</t>
  </si>
  <si>
    <t>MEGHALAYA</t>
  </si>
  <si>
    <t>MANIPUR</t>
  </si>
  <si>
    <t>MADHYA PRADESH</t>
  </si>
  <si>
    <t>MIZORAM</t>
  </si>
  <si>
    <t>NAGALAND</t>
  </si>
  <si>
    <t>ODISHA</t>
  </si>
  <si>
    <t>PUNJAB</t>
  </si>
  <si>
    <t>PUDUCHERRY</t>
  </si>
  <si>
    <t>SIKKIM</t>
  </si>
  <si>
    <t>TELANGANA</t>
  </si>
  <si>
    <t>TAMIL NADU</t>
  </si>
  <si>
    <t>TRIPURA</t>
  </si>
  <si>
    <t>UTTARAKHAND</t>
  </si>
  <si>
    <t>UTTAR PRADESH</t>
  </si>
  <si>
    <t>WEST BENGAL</t>
  </si>
  <si>
    <t>Serial No.</t>
  </si>
  <si>
    <t>ANDHRA PRADESH</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</si>
  <si>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</si>
  <si>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</si>
  <si>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</si>
  <si>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</si>
  <si>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</si>
  <si>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</si>
  <si>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</si>
  <si>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</si>
  <si>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</si>
  <si>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</si>
  <si>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</si>
  <si>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</si>
  <si>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</si>
  <si>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</si>
  <si>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</si>
  <si>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</si>
  <si>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</si>
  <si>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</si>
  <si>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</si>
  <si>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</si>
  <si>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</si>
  <si>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</si>
  <si>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</si>
  <si>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</si>
  <si>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</si>
  <si>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</si>
  <si>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</si>
  <si>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</si>
  <si>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</si>
  <si>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</si>
  <si>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</si>
  <si>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</si>
  <si>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</si>
  <si>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</si>
  <si>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</si>
  <si>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</si>
  <si>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BRAN, SHARPS AND OTHER RESIDUES, WHETHER OR NOT IN THE FORM OF PELLETS, DERIVED FROM THE SIFTING, MILLING OR OTHER WORKING OF CEREALS OR OF LEGUMINOUS PLANTS</t>
  </si>
  <si>
    <t>OIL-CAKE AND OTHER SOLID RESIDUES, WHETHER OR NOT GROUND OR IN THE FORM OF PELLETS, RESULTING FROM THE EXTRACTION OF SOYABEAN OIL</t>
  </si>
  <si>
    <t>OIL-CAKE AND OTHER SOLID RESIDUES, WHETHER OR NOT GROUND OR IN THE FORM OF PELLETS, RESULTING FROM THE EXTRACTION OF VEGETABLE FATS OR OILS, OTHER THAN THOSE OF HEADING 2304 OR 2305</t>
  </si>
  <si>
    <t xml:space="preserve">    </t>
  </si>
  <si>
    <t>ANDAMAN &amp; NICOBAR ISLANDS</t>
  </si>
  <si>
    <t>CHATTISGARH</t>
  </si>
  <si>
    <t>DADRA &amp; NAGAR HAVELI</t>
  </si>
  <si>
    <t>DAMAN &amp; DIU</t>
  </si>
  <si>
    <t>JAMMU &amp; KASHMIR</t>
  </si>
  <si>
    <t>LAKSHADEEP</t>
  </si>
  <si>
    <t>RAJASHTHAN</t>
  </si>
  <si>
    <t>Table – VI: Inland movement of Goods - ITCHS Chapter wise by Rail  (In TONES) during 2020 - 21</t>
  </si>
  <si>
    <t>PREPARATIONS OF A KIND USED IN ANIMAL FEEDING</t>
  </si>
  <si>
    <t xml:space="preserve">&lt;-- Inward Total </t>
  </si>
  <si>
    <t>OUTWARD TOTAL --&gt;</t>
  </si>
  <si>
    <t>&lt;-- OUTWARD TOTAL</t>
  </si>
</sst>
</file>

<file path=xl/styles.xml><?xml version="1.0" encoding="utf-8"?>
<styleSheet xmlns="http://schemas.openxmlformats.org/spreadsheetml/2006/main">
  <fonts count="23">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theme="4"/>
      <name val="Calibri"/>
      <family val="2"/>
      <scheme val="minor"/>
    </font>
    <font>
      <b/>
      <sz val="14"/>
      <color rgb="FFFF0000"/>
      <name val="Calibri"/>
      <family val="2"/>
      <scheme val="minor"/>
    </font>
    <font>
      <b/>
      <sz val="16"/>
      <color rgb="FFFF0000"/>
      <name val="Calibri"/>
      <family val="2"/>
      <scheme val="minor"/>
    </font>
    <font>
      <b/>
      <sz val="16"/>
      <color theme="1"/>
      <name val="Calibri"/>
      <family val="2"/>
      <scheme val="minor"/>
    </font>
    <font>
      <b/>
      <sz val="14"/>
      <color theme="1"/>
      <name val="Calibri"/>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59999389629810485"/>
        <bgColor indexed="64"/>
      </patternFill>
    </fill>
    <fill>
      <patternFill patternType="solid">
        <fgColor theme="4" tint="-0.499984740745262"/>
        <bgColor indexed="64"/>
      </patternFill>
    </fill>
    <fill>
      <patternFill patternType="solid">
        <fgColor rgb="FFFFC000"/>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2">
    <xf numFmtId="0" fontId="0" fillId="0" borderId="0" xfId="0"/>
    <xf numFmtId="0" fontId="0" fillId="0" borderId="0" xfId="0" applyAlignment="1">
      <alignment horizontal="center"/>
    </xf>
    <xf numFmtId="0" fontId="0" fillId="0" borderId="0" xfId="0" applyAlignment="1">
      <alignment textRotation="90"/>
    </xf>
    <xf numFmtId="0" fontId="16" fillId="0" borderId="0" xfId="0" applyFont="1" applyAlignment="1">
      <alignment horizontal="center"/>
    </xf>
    <xf numFmtId="0" fontId="16" fillId="0" borderId="12" xfId="0" applyFont="1" applyBorder="1" applyAlignment="1">
      <alignment horizontal="center" vertical="center"/>
    </xf>
    <xf numFmtId="0" fontId="0" fillId="0" borderId="0" xfId="0" applyAlignment="1">
      <alignment horizontal="center" vertical="center"/>
    </xf>
    <xf numFmtId="0" fontId="18" fillId="0" borderId="12" xfId="0" applyFont="1" applyBorder="1" applyAlignment="1">
      <alignment horizontal="left" vertical="center"/>
    </xf>
    <xf numFmtId="0" fontId="0" fillId="0" borderId="0" xfId="0" applyAlignment="1">
      <alignment horizontal="left"/>
    </xf>
    <xf numFmtId="0" fontId="18" fillId="0" borderId="12" xfId="0" applyFont="1" applyBorder="1" applyAlignment="1">
      <alignment horizontal="center" textRotation="90"/>
    </xf>
    <xf numFmtId="0" fontId="16" fillId="33" borderId="12" xfId="0" quotePrefix="1" applyFont="1" applyFill="1" applyBorder="1" applyAlignment="1">
      <alignment horizontal="center" vertical="center"/>
    </xf>
    <xf numFmtId="0" fontId="0" fillId="33" borderId="0" xfId="0" applyFill="1" applyAlignment="1">
      <alignment vertical="center"/>
    </xf>
    <xf numFmtId="0" fontId="16" fillId="0" borderId="0" xfId="0" applyFont="1" applyAlignment="1">
      <alignment horizontal="center" vertical="center"/>
    </xf>
    <xf numFmtId="0" fontId="19" fillId="33" borderId="12" xfId="0" applyFont="1" applyFill="1" applyBorder="1" applyAlignment="1">
      <alignment horizontal="left" vertical="center"/>
    </xf>
    <xf numFmtId="0" fontId="16" fillId="34" borderId="12" xfId="0" applyFont="1" applyFill="1" applyBorder="1" applyAlignment="1">
      <alignment horizontal="center" vertical="center"/>
    </xf>
    <xf numFmtId="0" fontId="0" fillId="0" borderId="0" xfId="0" applyFill="1"/>
    <xf numFmtId="1" fontId="0" fillId="0" borderId="12" xfId="0" applyNumberFormat="1" applyBorder="1" applyAlignment="1">
      <alignment horizontal="center" vertical="center"/>
    </xf>
    <xf numFmtId="1" fontId="16" fillId="33" borderId="12" xfId="0" applyNumberFormat="1" applyFont="1" applyFill="1" applyBorder="1" applyAlignment="1">
      <alignment horizontal="center" vertical="center"/>
    </xf>
    <xf numFmtId="0" fontId="22" fillId="35" borderId="10" xfId="0" applyFont="1" applyFill="1" applyBorder="1" applyAlignment="1">
      <alignment horizontal="left" vertical="center" indent="35"/>
    </xf>
    <xf numFmtId="0" fontId="22" fillId="35" borderId="11" xfId="0" applyFont="1" applyFill="1" applyBorder="1" applyAlignment="1">
      <alignment horizontal="left" vertical="center" indent="35"/>
    </xf>
    <xf numFmtId="0" fontId="22" fillId="35" borderId="13" xfId="0" applyFont="1" applyFill="1" applyBorder="1" applyAlignment="1">
      <alignment horizontal="left" vertical="center" indent="35"/>
    </xf>
    <xf numFmtId="0" fontId="21" fillId="0" borderId="10" xfId="0" applyFont="1" applyBorder="1" applyAlignment="1">
      <alignment horizontal="left" vertical="center" indent="37"/>
    </xf>
    <xf numFmtId="0" fontId="21" fillId="0" borderId="11" xfId="0" applyFont="1" applyBorder="1" applyAlignment="1">
      <alignment horizontal="left" vertical="center" indent="37"/>
    </xf>
    <xf numFmtId="0" fontId="21" fillId="0" borderId="13" xfId="0" applyFont="1" applyBorder="1" applyAlignment="1">
      <alignment horizontal="left" vertical="center" indent="37"/>
    </xf>
    <xf numFmtId="0" fontId="18" fillId="0" borderId="15" xfId="0" applyFont="1" applyBorder="1" applyAlignment="1">
      <alignment horizontal="center" vertical="center" textRotation="90"/>
    </xf>
    <xf numFmtId="0" fontId="18" fillId="0" borderId="14" xfId="0" applyFont="1" applyBorder="1" applyAlignment="1">
      <alignment horizontal="center" vertical="center" textRotation="90"/>
    </xf>
    <xf numFmtId="0" fontId="20" fillId="0" borderId="15" xfId="0" applyFont="1" applyBorder="1" applyAlignment="1">
      <alignment horizontal="center" vertical="center" textRotation="90"/>
    </xf>
    <xf numFmtId="0" fontId="20" fillId="0" borderId="14" xfId="0" applyFont="1" applyBorder="1" applyAlignment="1">
      <alignment horizontal="center" vertical="center" textRotation="90"/>
    </xf>
    <xf numFmtId="0" fontId="18" fillId="0" borderId="15" xfId="0" applyFont="1" applyBorder="1" applyAlignment="1">
      <alignment horizontal="center" textRotation="90"/>
    </xf>
    <xf numFmtId="0" fontId="18" fillId="0" borderId="14" xfId="0" applyFont="1" applyBorder="1" applyAlignment="1">
      <alignment horizontal="center" textRotation="90"/>
    </xf>
    <xf numFmtId="0" fontId="20" fillId="0" borderId="16" xfId="0" applyFont="1" applyBorder="1" applyAlignment="1">
      <alignment horizontal="center" vertical="center" textRotation="90" wrapText="1"/>
    </xf>
    <xf numFmtId="0" fontId="20" fillId="0" borderId="17" xfId="0" applyFont="1" applyBorder="1" applyAlignment="1">
      <alignment horizontal="center" vertical="center" textRotation="90" wrapText="1"/>
    </xf>
    <xf numFmtId="0" fontId="20" fillId="0" borderId="18" xfId="0" applyFont="1" applyBorder="1" applyAlignment="1">
      <alignment horizontal="center" vertical="top" textRotation="18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704851</xdr:colOff>
      <xdr:row>2</xdr:row>
      <xdr:rowOff>152400</xdr:rowOff>
    </xdr:from>
    <xdr:to>
      <xdr:col>1</xdr:col>
      <xdr:colOff>2190751</xdr:colOff>
      <xdr:row>2</xdr:row>
      <xdr:rowOff>476250</xdr:rowOff>
    </xdr:to>
    <xdr:sp macro="" textlink="">
      <xdr:nvSpPr>
        <xdr:cNvPr id="2" name="TextBox 1"/>
        <xdr:cNvSpPr txBox="1"/>
      </xdr:nvSpPr>
      <xdr:spPr>
        <a:xfrm>
          <a:off x="1514476" y="981075"/>
          <a:ext cx="1400175" cy="3238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b="1">
              <a:solidFill>
                <a:srgbClr val="FF0000"/>
              </a:solidFill>
            </a:rPr>
            <a:t>EXPORTED</a:t>
          </a:r>
          <a:r>
            <a:rPr lang="en-US" sz="1100" b="1" baseline="0">
              <a:solidFill>
                <a:srgbClr val="FF0000"/>
              </a:solidFill>
            </a:rPr>
            <a:t> FROM --&gt;</a:t>
          </a:r>
        </a:p>
        <a:p>
          <a:endParaRPr lang="en-US" sz="1100"/>
        </a:p>
      </xdr:txBody>
    </xdr:sp>
    <xdr:clientData/>
  </xdr:twoCellAnchor>
  <xdr:twoCellAnchor>
    <xdr:from>
      <xdr:col>1</xdr:col>
      <xdr:colOff>304798</xdr:colOff>
      <xdr:row>2</xdr:row>
      <xdr:rowOff>592985</xdr:rowOff>
    </xdr:from>
    <xdr:to>
      <xdr:col>1</xdr:col>
      <xdr:colOff>600597</xdr:colOff>
      <xdr:row>3</xdr:row>
      <xdr:rowOff>142878</xdr:rowOff>
    </xdr:to>
    <xdr:sp macro="" textlink="">
      <xdr:nvSpPr>
        <xdr:cNvPr id="3" name="TextBox 2"/>
        <xdr:cNvSpPr txBox="1"/>
      </xdr:nvSpPr>
      <xdr:spPr>
        <a:xfrm rot="5400000">
          <a:off x="630126" y="1905957"/>
          <a:ext cx="1264393" cy="29579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b="1">
              <a:solidFill>
                <a:srgbClr val="FF0000"/>
              </a:solidFill>
            </a:rPr>
            <a:t>EXPORTED</a:t>
          </a:r>
          <a:r>
            <a:rPr lang="en-US" sz="1100" b="1" baseline="0">
              <a:solidFill>
                <a:srgbClr val="FF0000"/>
              </a:solidFill>
            </a:rPr>
            <a:t>  TO  --&gt;</a:t>
          </a:r>
        </a:p>
        <a:p>
          <a:endParaRPr lang="en-US" sz="1100"/>
        </a:p>
      </xdr:txBody>
    </xdr:sp>
    <xdr:clientData/>
  </xdr:twoCellAnchor>
  <xdr:twoCellAnchor>
    <xdr:from>
      <xdr:col>39</xdr:col>
      <xdr:colOff>114303</xdr:colOff>
      <xdr:row>2</xdr:row>
      <xdr:rowOff>200025</xdr:rowOff>
    </xdr:from>
    <xdr:to>
      <xdr:col>39</xdr:col>
      <xdr:colOff>1600203</xdr:colOff>
      <xdr:row>2</xdr:row>
      <xdr:rowOff>523875</xdr:rowOff>
    </xdr:to>
    <xdr:sp macro="" textlink="">
      <xdr:nvSpPr>
        <xdr:cNvPr id="4" name="TextBox 3"/>
        <xdr:cNvSpPr txBox="1"/>
      </xdr:nvSpPr>
      <xdr:spPr>
        <a:xfrm>
          <a:off x="26165178" y="1028700"/>
          <a:ext cx="1485900" cy="3238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b="1">
              <a:solidFill>
                <a:srgbClr val="FF0000"/>
              </a:solidFill>
            </a:rPr>
            <a:t>&lt;-- EXPORTED</a:t>
          </a:r>
          <a:r>
            <a:rPr lang="en-US" sz="1100" b="1" baseline="0">
              <a:solidFill>
                <a:srgbClr val="FF0000"/>
              </a:solidFill>
            </a:rPr>
            <a:t> FROM </a:t>
          </a:r>
        </a:p>
        <a:p>
          <a:endParaRPr lang="en-US" sz="1100"/>
        </a:p>
      </xdr:txBody>
    </xdr:sp>
    <xdr:clientData/>
  </xdr:twoCellAnchor>
  <xdr:twoCellAnchor>
    <xdr:from>
      <xdr:col>39</xdr:col>
      <xdr:colOff>1571625</xdr:colOff>
      <xdr:row>2</xdr:row>
      <xdr:rowOff>592985</xdr:rowOff>
    </xdr:from>
    <xdr:to>
      <xdr:col>39</xdr:col>
      <xdr:colOff>1867424</xdr:colOff>
      <xdr:row>3</xdr:row>
      <xdr:rowOff>142878</xdr:rowOff>
    </xdr:to>
    <xdr:sp macro="" textlink="">
      <xdr:nvSpPr>
        <xdr:cNvPr id="5" name="TextBox 4"/>
        <xdr:cNvSpPr txBox="1"/>
      </xdr:nvSpPr>
      <xdr:spPr>
        <a:xfrm rot="5400000">
          <a:off x="27066765" y="1977395"/>
          <a:ext cx="1264393" cy="1529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b="1">
              <a:solidFill>
                <a:srgbClr val="FF0000"/>
              </a:solidFill>
            </a:rPr>
            <a:t>EXPORTED</a:t>
          </a:r>
          <a:r>
            <a:rPr lang="en-US" sz="1100" b="1" baseline="0">
              <a:solidFill>
                <a:srgbClr val="FF0000"/>
              </a:solidFill>
            </a:rPr>
            <a:t>  TO  --&gt;</a:t>
          </a: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704851</xdr:colOff>
      <xdr:row>2</xdr:row>
      <xdr:rowOff>152400</xdr:rowOff>
    </xdr:from>
    <xdr:to>
      <xdr:col>1</xdr:col>
      <xdr:colOff>2190751</xdr:colOff>
      <xdr:row>2</xdr:row>
      <xdr:rowOff>476250</xdr:rowOff>
    </xdr:to>
    <xdr:sp macro="" textlink="">
      <xdr:nvSpPr>
        <xdr:cNvPr id="2" name="TextBox 1"/>
        <xdr:cNvSpPr txBox="1"/>
      </xdr:nvSpPr>
      <xdr:spPr>
        <a:xfrm>
          <a:off x="1514476" y="981075"/>
          <a:ext cx="1400175" cy="3238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b="1">
              <a:solidFill>
                <a:srgbClr val="FF0000"/>
              </a:solidFill>
            </a:rPr>
            <a:t>EXPORTED</a:t>
          </a:r>
          <a:r>
            <a:rPr lang="en-US" sz="1100" b="1" baseline="0">
              <a:solidFill>
                <a:srgbClr val="FF0000"/>
              </a:solidFill>
            </a:rPr>
            <a:t> FROM --&gt;</a:t>
          </a:r>
        </a:p>
        <a:p>
          <a:endParaRPr lang="en-US" sz="1100"/>
        </a:p>
      </xdr:txBody>
    </xdr:sp>
    <xdr:clientData/>
  </xdr:twoCellAnchor>
  <xdr:twoCellAnchor>
    <xdr:from>
      <xdr:col>1</xdr:col>
      <xdr:colOff>304798</xdr:colOff>
      <xdr:row>2</xdr:row>
      <xdr:rowOff>592985</xdr:rowOff>
    </xdr:from>
    <xdr:to>
      <xdr:col>1</xdr:col>
      <xdr:colOff>600597</xdr:colOff>
      <xdr:row>3</xdr:row>
      <xdr:rowOff>142878</xdr:rowOff>
    </xdr:to>
    <xdr:sp macro="" textlink="">
      <xdr:nvSpPr>
        <xdr:cNvPr id="3" name="TextBox 2"/>
        <xdr:cNvSpPr txBox="1"/>
      </xdr:nvSpPr>
      <xdr:spPr>
        <a:xfrm rot="5400000">
          <a:off x="630126" y="1905957"/>
          <a:ext cx="1264393" cy="29579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b="1">
              <a:solidFill>
                <a:srgbClr val="FF0000"/>
              </a:solidFill>
            </a:rPr>
            <a:t>EXPORTED</a:t>
          </a:r>
          <a:r>
            <a:rPr lang="en-US" sz="1100" b="1" baseline="0">
              <a:solidFill>
                <a:srgbClr val="FF0000"/>
              </a:solidFill>
            </a:rPr>
            <a:t>  TO  --&gt;</a:t>
          </a:r>
        </a:p>
        <a:p>
          <a:endParaRPr lang="en-US" sz="1100"/>
        </a:p>
      </xdr:txBody>
    </xdr:sp>
    <xdr:clientData/>
  </xdr:twoCellAnchor>
  <xdr:twoCellAnchor>
    <xdr:from>
      <xdr:col>39</xdr:col>
      <xdr:colOff>114303</xdr:colOff>
      <xdr:row>2</xdr:row>
      <xdr:rowOff>200025</xdr:rowOff>
    </xdr:from>
    <xdr:to>
      <xdr:col>39</xdr:col>
      <xdr:colOff>1600203</xdr:colOff>
      <xdr:row>2</xdr:row>
      <xdr:rowOff>523875</xdr:rowOff>
    </xdr:to>
    <xdr:sp macro="" textlink="">
      <xdr:nvSpPr>
        <xdr:cNvPr id="4" name="TextBox 3"/>
        <xdr:cNvSpPr txBox="1"/>
      </xdr:nvSpPr>
      <xdr:spPr>
        <a:xfrm>
          <a:off x="26165178" y="1028700"/>
          <a:ext cx="1485900" cy="3238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b="1">
              <a:solidFill>
                <a:srgbClr val="FF0000"/>
              </a:solidFill>
            </a:rPr>
            <a:t>&lt;-- EXPORTED</a:t>
          </a:r>
          <a:r>
            <a:rPr lang="en-US" sz="1100" b="1" baseline="0">
              <a:solidFill>
                <a:srgbClr val="FF0000"/>
              </a:solidFill>
            </a:rPr>
            <a:t> FROM </a:t>
          </a:r>
        </a:p>
        <a:p>
          <a:endParaRPr lang="en-US" sz="1100"/>
        </a:p>
      </xdr:txBody>
    </xdr:sp>
    <xdr:clientData/>
  </xdr:twoCellAnchor>
  <xdr:twoCellAnchor>
    <xdr:from>
      <xdr:col>39</xdr:col>
      <xdr:colOff>1571625</xdr:colOff>
      <xdr:row>2</xdr:row>
      <xdr:rowOff>592985</xdr:rowOff>
    </xdr:from>
    <xdr:to>
      <xdr:col>39</xdr:col>
      <xdr:colOff>1867424</xdr:colOff>
      <xdr:row>3</xdr:row>
      <xdr:rowOff>142878</xdr:rowOff>
    </xdr:to>
    <xdr:sp macro="" textlink="">
      <xdr:nvSpPr>
        <xdr:cNvPr id="5" name="TextBox 4"/>
        <xdr:cNvSpPr txBox="1"/>
      </xdr:nvSpPr>
      <xdr:spPr>
        <a:xfrm rot="5400000">
          <a:off x="27138203" y="1905957"/>
          <a:ext cx="1264393" cy="29579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b="1">
              <a:solidFill>
                <a:srgbClr val="FF0000"/>
              </a:solidFill>
            </a:rPr>
            <a:t>EXPORTED</a:t>
          </a:r>
          <a:r>
            <a:rPr lang="en-US" sz="1100" b="1" baseline="0">
              <a:solidFill>
                <a:srgbClr val="FF0000"/>
              </a:solidFill>
            </a:rPr>
            <a:t>  TO  --&gt;</a:t>
          </a:r>
        </a:p>
        <a:p>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704851</xdr:colOff>
      <xdr:row>2</xdr:row>
      <xdr:rowOff>152400</xdr:rowOff>
    </xdr:from>
    <xdr:to>
      <xdr:col>1</xdr:col>
      <xdr:colOff>2190751</xdr:colOff>
      <xdr:row>2</xdr:row>
      <xdr:rowOff>476250</xdr:rowOff>
    </xdr:to>
    <xdr:sp macro="" textlink="">
      <xdr:nvSpPr>
        <xdr:cNvPr id="2" name="TextBox 1"/>
        <xdr:cNvSpPr txBox="1"/>
      </xdr:nvSpPr>
      <xdr:spPr>
        <a:xfrm>
          <a:off x="1514476" y="981075"/>
          <a:ext cx="1400175" cy="3238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b="1">
              <a:solidFill>
                <a:srgbClr val="FF0000"/>
              </a:solidFill>
            </a:rPr>
            <a:t>EXPORTED</a:t>
          </a:r>
          <a:r>
            <a:rPr lang="en-US" sz="1100" b="1" baseline="0">
              <a:solidFill>
                <a:srgbClr val="FF0000"/>
              </a:solidFill>
            </a:rPr>
            <a:t> FROM --&gt;</a:t>
          </a:r>
        </a:p>
        <a:p>
          <a:endParaRPr lang="en-US" sz="1100"/>
        </a:p>
      </xdr:txBody>
    </xdr:sp>
    <xdr:clientData/>
  </xdr:twoCellAnchor>
  <xdr:twoCellAnchor>
    <xdr:from>
      <xdr:col>1</xdr:col>
      <xdr:colOff>304798</xdr:colOff>
      <xdr:row>2</xdr:row>
      <xdr:rowOff>592985</xdr:rowOff>
    </xdr:from>
    <xdr:to>
      <xdr:col>1</xdr:col>
      <xdr:colOff>600597</xdr:colOff>
      <xdr:row>3</xdr:row>
      <xdr:rowOff>142878</xdr:rowOff>
    </xdr:to>
    <xdr:sp macro="" textlink="">
      <xdr:nvSpPr>
        <xdr:cNvPr id="3" name="TextBox 2"/>
        <xdr:cNvSpPr txBox="1"/>
      </xdr:nvSpPr>
      <xdr:spPr>
        <a:xfrm rot="5400000">
          <a:off x="630126" y="1905957"/>
          <a:ext cx="1264393" cy="29579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b="1">
              <a:solidFill>
                <a:srgbClr val="FF0000"/>
              </a:solidFill>
            </a:rPr>
            <a:t>EXPORTED</a:t>
          </a:r>
          <a:r>
            <a:rPr lang="en-US" sz="1100" b="1" baseline="0">
              <a:solidFill>
                <a:srgbClr val="FF0000"/>
              </a:solidFill>
            </a:rPr>
            <a:t>  TO  --&gt;</a:t>
          </a:r>
        </a:p>
        <a:p>
          <a:endParaRPr lang="en-US" sz="1100"/>
        </a:p>
      </xdr:txBody>
    </xdr:sp>
    <xdr:clientData/>
  </xdr:twoCellAnchor>
  <xdr:twoCellAnchor>
    <xdr:from>
      <xdr:col>39</xdr:col>
      <xdr:colOff>114303</xdr:colOff>
      <xdr:row>2</xdr:row>
      <xdr:rowOff>200025</xdr:rowOff>
    </xdr:from>
    <xdr:to>
      <xdr:col>39</xdr:col>
      <xdr:colOff>1600203</xdr:colOff>
      <xdr:row>2</xdr:row>
      <xdr:rowOff>523875</xdr:rowOff>
    </xdr:to>
    <xdr:sp macro="" textlink="">
      <xdr:nvSpPr>
        <xdr:cNvPr id="4" name="TextBox 3"/>
        <xdr:cNvSpPr txBox="1"/>
      </xdr:nvSpPr>
      <xdr:spPr>
        <a:xfrm>
          <a:off x="26165178" y="1028700"/>
          <a:ext cx="1485900" cy="3238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b="1">
              <a:solidFill>
                <a:srgbClr val="FF0000"/>
              </a:solidFill>
            </a:rPr>
            <a:t>&lt;-- EXPORTED</a:t>
          </a:r>
          <a:r>
            <a:rPr lang="en-US" sz="1100" b="1" baseline="0">
              <a:solidFill>
                <a:srgbClr val="FF0000"/>
              </a:solidFill>
            </a:rPr>
            <a:t> FROM </a:t>
          </a:r>
        </a:p>
        <a:p>
          <a:endParaRPr lang="en-US" sz="1100"/>
        </a:p>
      </xdr:txBody>
    </xdr:sp>
    <xdr:clientData/>
  </xdr:twoCellAnchor>
  <xdr:twoCellAnchor>
    <xdr:from>
      <xdr:col>39</xdr:col>
      <xdr:colOff>1571625</xdr:colOff>
      <xdr:row>2</xdr:row>
      <xdr:rowOff>592985</xdr:rowOff>
    </xdr:from>
    <xdr:to>
      <xdr:col>39</xdr:col>
      <xdr:colOff>1867424</xdr:colOff>
      <xdr:row>3</xdr:row>
      <xdr:rowOff>142878</xdr:rowOff>
    </xdr:to>
    <xdr:sp macro="" textlink="">
      <xdr:nvSpPr>
        <xdr:cNvPr id="5" name="TextBox 4"/>
        <xdr:cNvSpPr txBox="1"/>
      </xdr:nvSpPr>
      <xdr:spPr>
        <a:xfrm rot="5400000">
          <a:off x="27138203" y="1905957"/>
          <a:ext cx="1264393" cy="29579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b="1">
              <a:solidFill>
                <a:srgbClr val="FF0000"/>
              </a:solidFill>
            </a:rPr>
            <a:t>EXPORTED</a:t>
          </a:r>
          <a:r>
            <a:rPr lang="en-US" sz="1100" b="1" baseline="0">
              <a:solidFill>
                <a:srgbClr val="FF0000"/>
              </a:solidFill>
            </a:rPr>
            <a:t>  TO  --&gt;</a:t>
          </a:r>
        </a:p>
        <a:p>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704851</xdr:colOff>
      <xdr:row>2</xdr:row>
      <xdr:rowOff>152400</xdr:rowOff>
    </xdr:from>
    <xdr:to>
      <xdr:col>1</xdr:col>
      <xdr:colOff>2190751</xdr:colOff>
      <xdr:row>2</xdr:row>
      <xdr:rowOff>476250</xdr:rowOff>
    </xdr:to>
    <xdr:sp macro="" textlink="">
      <xdr:nvSpPr>
        <xdr:cNvPr id="2" name="TextBox 1"/>
        <xdr:cNvSpPr txBox="1"/>
      </xdr:nvSpPr>
      <xdr:spPr>
        <a:xfrm>
          <a:off x="1514476" y="981075"/>
          <a:ext cx="1390650" cy="3238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b="1">
              <a:solidFill>
                <a:srgbClr val="FF0000"/>
              </a:solidFill>
            </a:rPr>
            <a:t>EXPORTED</a:t>
          </a:r>
          <a:r>
            <a:rPr lang="en-US" sz="1100" b="1" baseline="0">
              <a:solidFill>
                <a:srgbClr val="FF0000"/>
              </a:solidFill>
            </a:rPr>
            <a:t> FROM --&gt;</a:t>
          </a:r>
        </a:p>
        <a:p>
          <a:endParaRPr lang="en-US" sz="1100"/>
        </a:p>
      </xdr:txBody>
    </xdr:sp>
    <xdr:clientData/>
  </xdr:twoCellAnchor>
  <xdr:twoCellAnchor>
    <xdr:from>
      <xdr:col>1</xdr:col>
      <xdr:colOff>304797</xdr:colOff>
      <xdr:row>2</xdr:row>
      <xdr:rowOff>592985</xdr:rowOff>
    </xdr:from>
    <xdr:to>
      <xdr:col>1</xdr:col>
      <xdr:colOff>600596</xdr:colOff>
      <xdr:row>3</xdr:row>
      <xdr:rowOff>342900</xdr:rowOff>
    </xdr:to>
    <xdr:sp macro="" textlink="">
      <xdr:nvSpPr>
        <xdr:cNvPr id="3" name="TextBox 2"/>
        <xdr:cNvSpPr txBox="1"/>
      </xdr:nvSpPr>
      <xdr:spPr>
        <a:xfrm rot="5400000">
          <a:off x="2358914" y="1577343"/>
          <a:ext cx="1254865" cy="29579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b="1">
              <a:solidFill>
                <a:srgbClr val="FF0000"/>
              </a:solidFill>
            </a:rPr>
            <a:t>EXPORTED</a:t>
          </a:r>
          <a:r>
            <a:rPr lang="en-US" sz="1100" b="1" baseline="0">
              <a:solidFill>
                <a:srgbClr val="FF0000"/>
              </a:solidFill>
            </a:rPr>
            <a:t>  TO  --&gt;</a:t>
          </a:r>
        </a:p>
        <a:p>
          <a:endParaRPr lang="en-US" sz="1100"/>
        </a:p>
      </xdr:txBody>
    </xdr:sp>
    <xdr:clientData/>
  </xdr:twoCellAnchor>
  <xdr:twoCellAnchor>
    <xdr:from>
      <xdr:col>39</xdr:col>
      <xdr:colOff>114303</xdr:colOff>
      <xdr:row>2</xdr:row>
      <xdr:rowOff>200025</xdr:rowOff>
    </xdr:from>
    <xdr:to>
      <xdr:col>39</xdr:col>
      <xdr:colOff>1600203</xdr:colOff>
      <xdr:row>2</xdr:row>
      <xdr:rowOff>523875</xdr:rowOff>
    </xdr:to>
    <xdr:sp macro="" textlink="">
      <xdr:nvSpPr>
        <xdr:cNvPr id="4" name="TextBox 3"/>
        <xdr:cNvSpPr txBox="1"/>
      </xdr:nvSpPr>
      <xdr:spPr>
        <a:xfrm>
          <a:off x="26088978" y="1028700"/>
          <a:ext cx="1485900" cy="3238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b="1">
              <a:solidFill>
                <a:srgbClr val="FF0000"/>
              </a:solidFill>
            </a:rPr>
            <a:t>&lt;-- EXPORTED</a:t>
          </a:r>
          <a:r>
            <a:rPr lang="en-US" sz="1100" b="1" baseline="0">
              <a:solidFill>
                <a:srgbClr val="FF0000"/>
              </a:solidFill>
            </a:rPr>
            <a:t> FROM </a:t>
          </a:r>
        </a:p>
        <a:p>
          <a:endParaRPr lang="en-US" sz="1100"/>
        </a:p>
      </xdr:txBody>
    </xdr:sp>
    <xdr:clientData/>
  </xdr:twoCellAnchor>
  <xdr:twoCellAnchor>
    <xdr:from>
      <xdr:col>39</xdr:col>
      <xdr:colOff>1571623</xdr:colOff>
      <xdr:row>2</xdr:row>
      <xdr:rowOff>409575</xdr:rowOff>
    </xdr:from>
    <xdr:to>
      <xdr:col>39</xdr:col>
      <xdr:colOff>1867422</xdr:colOff>
      <xdr:row>3</xdr:row>
      <xdr:rowOff>276225</xdr:rowOff>
    </xdr:to>
    <xdr:sp macro="" textlink="">
      <xdr:nvSpPr>
        <xdr:cNvPr id="5" name="TextBox 4"/>
        <xdr:cNvSpPr txBox="1"/>
      </xdr:nvSpPr>
      <xdr:spPr>
        <a:xfrm rot="5400000">
          <a:off x="98064898" y="1452300"/>
          <a:ext cx="1371600" cy="29579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sz="1100" b="1">
              <a:solidFill>
                <a:srgbClr val="FF0000"/>
              </a:solidFill>
            </a:rPr>
            <a:t>EXPORTED</a:t>
          </a:r>
          <a:r>
            <a:rPr lang="en-US" sz="1100" b="1" baseline="0">
              <a:solidFill>
                <a:srgbClr val="FF0000"/>
              </a:solidFill>
            </a:rPr>
            <a:t>  TO  --&gt;</a:t>
          </a:r>
        </a:p>
        <a:p>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dimension ref="A1:AO41"/>
  <sheetViews>
    <sheetView showGridLines="0" tabSelected="1" workbookViewId="0">
      <selection activeCell="AN41" sqref="AN41"/>
    </sheetView>
  </sheetViews>
  <sheetFormatPr defaultRowHeight="15"/>
  <cols>
    <col min="1" max="1" width="12.140625" style="1" customWidth="1"/>
    <col min="2" max="2" width="33.7109375" style="7" customWidth="1"/>
    <col min="3" max="38" width="9.140625" style="1"/>
    <col min="39" max="39" width="16.85546875" style="3" customWidth="1"/>
    <col min="40" max="40" width="29.42578125" style="1" customWidth="1"/>
    <col min="41" max="41" width="9.140625" style="1"/>
  </cols>
  <sheetData>
    <row r="1" spans="1:41" ht="27.75" customHeight="1">
      <c r="A1" s="20" t="s">
        <v>77</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2"/>
    </row>
    <row r="2" spans="1:41" ht="37.5" customHeight="1">
      <c r="A2" s="17" t="s">
        <v>66</v>
      </c>
      <c r="B2" s="18"/>
      <c r="C2" s="18"/>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9"/>
    </row>
    <row r="3" spans="1:41" s="2" customFormat="1" ht="155.25" customHeight="1">
      <c r="A3" s="23" t="s">
        <v>28</v>
      </c>
      <c r="B3" s="29" t="s">
        <v>69</v>
      </c>
      <c r="C3" s="8" t="s">
        <v>70</v>
      </c>
      <c r="D3" s="8" t="s">
        <v>29</v>
      </c>
      <c r="E3" s="8" t="s">
        <v>0</v>
      </c>
      <c r="F3" s="8" t="s">
        <v>1</v>
      </c>
      <c r="G3" s="8" t="s">
        <v>2</v>
      </c>
      <c r="H3" s="8" t="s">
        <v>3</v>
      </c>
      <c r="I3" s="8" t="s">
        <v>71</v>
      </c>
      <c r="J3" s="8" t="s">
        <v>72</v>
      </c>
      <c r="K3" s="8" t="s">
        <v>73</v>
      </c>
      <c r="L3" s="8" t="s">
        <v>4</v>
      </c>
      <c r="M3" s="8" t="s">
        <v>5</v>
      </c>
      <c r="N3" s="8" t="s">
        <v>6</v>
      </c>
      <c r="O3" s="8" t="s">
        <v>8</v>
      </c>
      <c r="P3" s="8" t="s">
        <v>7</v>
      </c>
      <c r="Q3" s="8" t="s">
        <v>74</v>
      </c>
      <c r="R3" s="8" t="s">
        <v>9</v>
      </c>
      <c r="S3" s="8" t="s">
        <v>11</v>
      </c>
      <c r="T3" s="8" t="s">
        <v>10</v>
      </c>
      <c r="U3" s="8" t="s">
        <v>75</v>
      </c>
      <c r="V3" s="8" t="s">
        <v>15</v>
      </c>
      <c r="W3" s="8" t="s">
        <v>12</v>
      </c>
      <c r="X3" s="8" t="s">
        <v>14</v>
      </c>
      <c r="Y3" s="8" t="s">
        <v>13</v>
      </c>
      <c r="Z3" s="8" t="s">
        <v>16</v>
      </c>
      <c r="AA3" s="8" t="s">
        <v>17</v>
      </c>
      <c r="AB3" s="8" t="s">
        <v>18</v>
      </c>
      <c r="AC3" s="8" t="s">
        <v>20</v>
      </c>
      <c r="AD3" s="8" t="s">
        <v>19</v>
      </c>
      <c r="AE3" s="8" t="s">
        <v>76</v>
      </c>
      <c r="AF3" s="8" t="s">
        <v>21</v>
      </c>
      <c r="AG3" s="8" t="s">
        <v>23</v>
      </c>
      <c r="AH3" s="8" t="s">
        <v>22</v>
      </c>
      <c r="AI3" s="8" t="s">
        <v>24</v>
      </c>
      <c r="AJ3" s="8" t="s">
        <v>26</v>
      </c>
      <c r="AK3" s="8" t="s">
        <v>25</v>
      </c>
      <c r="AL3" s="8" t="s">
        <v>27</v>
      </c>
      <c r="AM3" s="25" t="s">
        <v>79</v>
      </c>
      <c r="AN3" s="31"/>
      <c r="AO3" s="27"/>
    </row>
    <row r="4" spans="1:41" s="10" customFormat="1" ht="19.5" customHeight="1">
      <c r="A4" s="24"/>
      <c r="B4" s="30"/>
      <c r="C4" s="9" t="s">
        <v>30</v>
      </c>
      <c r="D4" s="9" t="s">
        <v>31</v>
      </c>
      <c r="E4" s="9" t="s">
        <v>32</v>
      </c>
      <c r="F4" s="9" t="s">
        <v>33</v>
      </c>
      <c r="G4" s="9" t="s">
        <v>34</v>
      </c>
      <c r="H4" s="9" t="s">
        <v>35</v>
      </c>
      <c r="I4" s="9" t="s">
        <v>36</v>
      </c>
      <c r="J4" s="9" t="s">
        <v>37</v>
      </c>
      <c r="K4" s="9" t="s">
        <v>38</v>
      </c>
      <c r="L4" s="9" t="s">
        <v>39</v>
      </c>
      <c r="M4" s="9" t="s">
        <v>40</v>
      </c>
      <c r="N4" s="9" t="s">
        <v>41</v>
      </c>
      <c r="O4" s="9" t="s">
        <v>42</v>
      </c>
      <c r="P4" s="9" t="s">
        <v>43</v>
      </c>
      <c r="Q4" s="9" t="s">
        <v>44</v>
      </c>
      <c r="R4" s="9" t="s">
        <v>45</v>
      </c>
      <c r="S4" s="9" t="s">
        <v>46</v>
      </c>
      <c r="T4" s="9" t="s">
        <v>47</v>
      </c>
      <c r="U4" s="9" t="s">
        <v>48</v>
      </c>
      <c r="V4" s="9" t="s">
        <v>49</v>
      </c>
      <c r="W4" s="9" t="s">
        <v>50</v>
      </c>
      <c r="X4" s="9" t="s">
        <v>51</v>
      </c>
      <c r="Y4" s="9" t="s">
        <v>52</v>
      </c>
      <c r="Z4" s="9" t="s">
        <v>53</v>
      </c>
      <c r="AA4" s="9" t="s">
        <v>54</v>
      </c>
      <c r="AB4" s="9" t="s">
        <v>55</v>
      </c>
      <c r="AC4" s="9" t="s">
        <v>56</v>
      </c>
      <c r="AD4" s="9" t="s">
        <v>57</v>
      </c>
      <c r="AE4" s="9" t="s">
        <v>58</v>
      </c>
      <c r="AF4" s="9" t="s">
        <v>59</v>
      </c>
      <c r="AG4" s="9" t="s">
        <v>60</v>
      </c>
      <c r="AH4" s="9" t="s">
        <v>61</v>
      </c>
      <c r="AI4" s="9" t="s">
        <v>62</v>
      </c>
      <c r="AJ4" s="9" t="s">
        <v>63</v>
      </c>
      <c r="AK4" s="9" t="s">
        <v>64</v>
      </c>
      <c r="AL4" s="9" t="s">
        <v>65</v>
      </c>
      <c r="AM4" s="26"/>
      <c r="AN4" s="31"/>
      <c r="AO4" s="28"/>
    </row>
    <row r="5" spans="1:41" s="5" customFormat="1" ht="19.5" customHeight="1">
      <c r="A5" s="4">
        <v>1</v>
      </c>
      <c r="B5" s="6" t="s">
        <v>70</v>
      </c>
      <c r="C5" s="15"/>
      <c r="D5" s="15"/>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6">
        <v>0</v>
      </c>
      <c r="AN5" s="6" t="s">
        <v>70</v>
      </c>
      <c r="AO5" s="4">
        <v>1</v>
      </c>
    </row>
    <row r="6" spans="1:41" s="5" customFormat="1" ht="19.5" customHeight="1">
      <c r="A6" s="4">
        <v>2</v>
      </c>
      <c r="B6" s="6" t="s">
        <v>29</v>
      </c>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6">
        <v>0</v>
      </c>
      <c r="AN6" s="6" t="s">
        <v>29</v>
      </c>
      <c r="AO6" s="4">
        <v>2</v>
      </c>
    </row>
    <row r="7" spans="1:41" s="5" customFormat="1" ht="19.5" customHeight="1">
      <c r="A7" s="4">
        <v>3</v>
      </c>
      <c r="B7" s="6" t="s">
        <v>0</v>
      </c>
      <c r="C7" s="15"/>
      <c r="D7" s="15"/>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6">
        <v>0</v>
      </c>
      <c r="AN7" s="6" t="s">
        <v>0</v>
      </c>
      <c r="AO7" s="4">
        <v>3</v>
      </c>
    </row>
    <row r="8" spans="1:41" s="5" customFormat="1" ht="19.5" customHeight="1">
      <c r="A8" s="4">
        <v>4</v>
      </c>
      <c r="B8" s="6" t="s">
        <v>1</v>
      </c>
      <c r="C8" s="15"/>
      <c r="D8" s="15">
        <v>18566</v>
      </c>
      <c r="E8" s="15"/>
      <c r="F8" s="15"/>
      <c r="G8" s="15"/>
      <c r="H8" s="15"/>
      <c r="I8" s="15"/>
      <c r="J8" s="15"/>
      <c r="K8" s="15"/>
      <c r="L8" s="15"/>
      <c r="M8" s="15"/>
      <c r="N8" s="15"/>
      <c r="O8" s="15"/>
      <c r="P8" s="15"/>
      <c r="Q8" s="15"/>
      <c r="R8" s="15"/>
      <c r="S8" s="15"/>
      <c r="T8" s="15"/>
      <c r="U8" s="15"/>
      <c r="V8" s="15"/>
      <c r="W8" s="15"/>
      <c r="X8" s="15"/>
      <c r="Y8" s="15"/>
      <c r="Z8" s="15"/>
      <c r="AA8" s="15"/>
      <c r="AB8" s="15"/>
      <c r="AC8" s="15"/>
      <c r="AD8" s="15"/>
      <c r="AE8" s="15">
        <v>55890.600000000006</v>
      </c>
      <c r="AF8" s="15"/>
      <c r="AG8" s="15"/>
      <c r="AH8" s="15"/>
      <c r="AI8" s="15"/>
      <c r="AJ8" s="15"/>
      <c r="AK8" s="15"/>
      <c r="AL8" s="15"/>
      <c r="AM8" s="16">
        <f>SUM(D8:AL8)</f>
        <v>74456.600000000006</v>
      </c>
      <c r="AN8" s="6" t="s">
        <v>1</v>
      </c>
      <c r="AO8" s="4">
        <v>4</v>
      </c>
    </row>
    <row r="9" spans="1:41" s="5" customFormat="1" ht="19.5" customHeight="1">
      <c r="A9" s="4">
        <v>5</v>
      </c>
      <c r="B9" s="6" t="s">
        <v>2</v>
      </c>
      <c r="C9" s="15"/>
      <c r="D9" s="15"/>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6">
        <v>0</v>
      </c>
      <c r="AN9" s="6" t="s">
        <v>2</v>
      </c>
      <c r="AO9" s="4">
        <v>5</v>
      </c>
    </row>
    <row r="10" spans="1:41" s="5" customFormat="1" ht="19.5" customHeight="1">
      <c r="A10" s="4">
        <v>6</v>
      </c>
      <c r="B10" s="6" t="s">
        <v>3</v>
      </c>
      <c r="C10" s="15"/>
      <c r="D10" s="15"/>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6">
        <v>0</v>
      </c>
      <c r="AN10" s="6" t="s">
        <v>3</v>
      </c>
      <c r="AO10" s="4">
        <v>6</v>
      </c>
    </row>
    <row r="11" spans="1:41" s="5" customFormat="1" ht="19.5" customHeight="1">
      <c r="A11" s="4">
        <v>7</v>
      </c>
      <c r="B11" s="6" t="s">
        <v>71</v>
      </c>
      <c r="C11" s="15"/>
      <c r="D11" s="15"/>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6">
        <v>0</v>
      </c>
      <c r="AN11" s="6" t="s">
        <v>71</v>
      </c>
      <c r="AO11" s="4">
        <v>7</v>
      </c>
    </row>
    <row r="12" spans="1:41" s="5" customFormat="1" ht="19.5" customHeight="1">
      <c r="A12" s="4">
        <v>8</v>
      </c>
      <c r="B12" s="6" t="s">
        <v>72</v>
      </c>
      <c r="C12" s="15"/>
      <c r="D12" s="15"/>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6">
        <v>0</v>
      </c>
      <c r="AN12" s="6" t="s">
        <v>72</v>
      </c>
      <c r="AO12" s="4">
        <v>8</v>
      </c>
    </row>
    <row r="13" spans="1:41" s="5" customFormat="1" ht="19.5" customHeight="1">
      <c r="A13" s="4">
        <v>9</v>
      </c>
      <c r="B13" s="6" t="s">
        <v>73</v>
      </c>
      <c r="C13" s="15"/>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6">
        <v>0</v>
      </c>
      <c r="AN13" s="6" t="s">
        <v>73</v>
      </c>
      <c r="AO13" s="4">
        <v>9</v>
      </c>
    </row>
    <row r="14" spans="1:41" s="5" customFormat="1" ht="19.5" customHeight="1">
      <c r="A14" s="4">
        <v>10</v>
      </c>
      <c r="B14" s="6" t="s">
        <v>4</v>
      </c>
      <c r="C14" s="15"/>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6">
        <v>0</v>
      </c>
      <c r="AN14" s="6" t="s">
        <v>4</v>
      </c>
      <c r="AO14" s="4">
        <v>10</v>
      </c>
    </row>
    <row r="15" spans="1:41" s="5" customFormat="1" ht="19.5" customHeight="1">
      <c r="A15" s="4">
        <v>11</v>
      </c>
      <c r="B15" s="6" t="s">
        <v>5</v>
      </c>
      <c r="C15" s="15"/>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6">
        <v>0</v>
      </c>
      <c r="AN15" s="6" t="s">
        <v>5</v>
      </c>
      <c r="AO15" s="4">
        <v>11</v>
      </c>
    </row>
    <row r="16" spans="1:41" s="5" customFormat="1" ht="19.5" customHeight="1">
      <c r="A16" s="4">
        <v>12</v>
      </c>
      <c r="B16" s="6" t="s">
        <v>6</v>
      </c>
      <c r="C16" s="15"/>
      <c r="D16" s="15">
        <v>5409</v>
      </c>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6">
        <f>SUM(D16:AL16)</f>
        <v>5409</v>
      </c>
      <c r="AN16" s="6" t="s">
        <v>6</v>
      </c>
      <c r="AO16" s="4">
        <v>12</v>
      </c>
    </row>
    <row r="17" spans="1:41" s="5" customFormat="1" ht="19.5" customHeight="1">
      <c r="A17" s="4">
        <v>13</v>
      </c>
      <c r="B17" s="6" t="s">
        <v>8</v>
      </c>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6">
        <v>0</v>
      </c>
      <c r="AN17" s="6" t="s">
        <v>8</v>
      </c>
      <c r="AO17" s="4">
        <v>13</v>
      </c>
    </row>
    <row r="18" spans="1:41" s="5" customFormat="1" ht="19.5" customHeight="1">
      <c r="A18" s="4">
        <v>14</v>
      </c>
      <c r="B18" s="6" t="s">
        <v>7</v>
      </c>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6">
        <v>0</v>
      </c>
      <c r="AN18" s="6" t="s">
        <v>7</v>
      </c>
      <c r="AO18" s="4">
        <v>14</v>
      </c>
    </row>
    <row r="19" spans="1:41" s="5" customFormat="1" ht="19.5" customHeight="1">
      <c r="A19" s="4">
        <v>15</v>
      </c>
      <c r="B19" s="6" t="s">
        <v>74</v>
      </c>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6">
        <v>0</v>
      </c>
      <c r="AN19" s="6" t="s">
        <v>74</v>
      </c>
      <c r="AO19" s="4">
        <v>15</v>
      </c>
    </row>
    <row r="20" spans="1:41" s="5" customFormat="1" ht="19.5" customHeight="1">
      <c r="A20" s="4">
        <v>16</v>
      </c>
      <c r="B20" s="6" t="s">
        <v>9</v>
      </c>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6">
        <v>0</v>
      </c>
      <c r="AN20" s="6" t="s">
        <v>9</v>
      </c>
      <c r="AO20" s="4">
        <v>16</v>
      </c>
    </row>
    <row r="21" spans="1:41" s="5" customFormat="1" ht="19.5" customHeight="1">
      <c r="A21" s="4">
        <v>17</v>
      </c>
      <c r="B21" s="6" t="s">
        <v>11</v>
      </c>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6">
        <v>0</v>
      </c>
      <c r="AN21" s="6" t="s">
        <v>11</v>
      </c>
      <c r="AO21" s="4">
        <v>17</v>
      </c>
    </row>
    <row r="22" spans="1:41" s="5" customFormat="1" ht="19.5" customHeight="1">
      <c r="A22" s="4">
        <v>18</v>
      </c>
      <c r="B22" s="6" t="s">
        <v>10</v>
      </c>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6">
        <v>0</v>
      </c>
      <c r="AN22" s="6" t="s">
        <v>10</v>
      </c>
      <c r="AO22" s="4">
        <v>18</v>
      </c>
    </row>
    <row r="23" spans="1:41" s="5" customFormat="1" ht="19.5" customHeight="1">
      <c r="A23" s="4">
        <v>19</v>
      </c>
      <c r="B23" s="6" t="s">
        <v>75</v>
      </c>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6">
        <v>0</v>
      </c>
      <c r="AN23" s="6" t="s">
        <v>75</v>
      </c>
      <c r="AO23" s="4">
        <v>19</v>
      </c>
    </row>
    <row r="24" spans="1:41" s="5" customFormat="1" ht="19.5" customHeight="1">
      <c r="A24" s="4">
        <v>20</v>
      </c>
      <c r="B24" s="6" t="s">
        <v>15</v>
      </c>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6">
        <v>0</v>
      </c>
      <c r="AN24" s="6" t="s">
        <v>15</v>
      </c>
      <c r="AO24" s="4">
        <v>20</v>
      </c>
    </row>
    <row r="25" spans="1:41" s="5" customFormat="1" ht="19.5" customHeight="1">
      <c r="A25" s="4">
        <v>21</v>
      </c>
      <c r="B25" s="6" t="s">
        <v>12</v>
      </c>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v>2661</v>
      </c>
      <c r="AL25" s="15"/>
      <c r="AM25" s="16">
        <f>SUM(D25:AL25)</f>
        <v>2661</v>
      </c>
      <c r="AN25" s="6" t="s">
        <v>12</v>
      </c>
      <c r="AO25" s="4">
        <v>21</v>
      </c>
    </row>
    <row r="26" spans="1:41" s="5" customFormat="1" ht="19.5" customHeight="1">
      <c r="A26" s="4">
        <v>22</v>
      </c>
      <c r="B26" s="6" t="s">
        <v>14</v>
      </c>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6">
        <v>0</v>
      </c>
      <c r="AN26" s="6" t="s">
        <v>14</v>
      </c>
      <c r="AO26" s="4">
        <v>22</v>
      </c>
    </row>
    <row r="27" spans="1:41" s="5" customFormat="1" ht="19.5" customHeight="1">
      <c r="A27" s="4">
        <v>23</v>
      </c>
      <c r="B27" s="6" t="s">
        <v>13</v>
      </c>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6">
        <v>0</v>
      </c>
      <c r="AN27" s="6" t="s">
        <v>13</v>
      </c>
      <c r="AO27" s="4">
        <v>23</v>
      </c>
    </row>
    <row r="28" spans="1:41" s="5" customFormat="1" ht="19.5" customHeight="1">
      <c r="A28" s="4">
        <v>24</v>
      </c>
      <c r="B28" s="6" t="s">
        <v>16</v>
      </c>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6">
        <v>0</v>
      </c>
      <c r="AN28" s="6" t="s">
        <v>16</v>
      </c>
      <c r="AO28" s="4">
        <v>24</v>
      </c>
    </row>
    <row r="29" spans="1:41" s="5" customFormat="1" ht="19.5" customHeight="1">
      <c r="A29" s="4">
        <v>25</v>
      </c>
      <c r="B29" s="6" t="s">
        <v>17</v>
      </c>
      <c r="C29" s="15"/>
      <c r="D29" s="15"/>
      <c r="E29" s="15"/>
      <c r="F29" s="15"/>
      <c r="G29" s="15"/>
      <c r="H29" s="15"/>
      <c r="I29" s="15"/>
      <c r="J29" s="15"/>
      <c r="K29" s="15"/>
      <c r="L29" s="15">
        <v>135</v>
      </c>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6">
        <f>SUM(D29:AL29)</f>
        <v>135</v>
      </c>
      <c r="AN29" s="6" t="s">
        <v>17</v>
      </c>
      <c r="AO29" s="4">
        <v>25</v>
      </c>
    </row>
    <row r="30" spans="1:41" s="5" customFormat="1" ht="19.5" customHeight="1">
      <c r="A30" s="4">
        <v>26</v>
      </c>
      <c r="B30" s="6" t="s">
        <v>18</v>
      </c>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6">
        <v>0</v>
      </c>
      <c r="AN30" s="6" t="s">
        <v>18</v>
      </c>
      <c r="AO30" s="4">
        <v>26</v>
      </c>
    </row>
    <row r="31" spans="1:41" s="5" customFormat="1" ht="19.5" customHeight="1">
      <c r="A31" s="4">
        <v>27</v>
      </c>
      <c r="B31" s="6" t="s">
        <v>20</v>
      </c>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6">
        <v>0</v>
      </c>
      <c r="AN31" s="6" t="s">
        <v>20</v>
      </c>
      <c r="AO31" s="4">
        <v>27</v>
      </c>
    </row>
    <row r="32" spans="1:41" s="5" customFormat="1" ht="19.5" customHeight="1">
      <c r="A32" s="4">
        <v>28</v>
      </c>
      <c r="B32" s="6" t="s">
        <v>19</v>
      </c>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6">
        <v>0</v>
      </c>
      <c r="AN32" s="6" t="s">
        <v>19</v>
      </c>
      <c r="AO32" s="4">
        <v>28</v>
      </c>
    </row>
    <row r="33" spans="1:41" s="5" customFormat="1" ht="19.5" customHeight="1">
      <c r="A33" s="4">
        <v>29</v>
      </c>
      <c r="B33" s="6" t="s">
        <v>76</v>
      </c>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6">
        <v>0</v>
      </c>
      <c r="AN33" s="6" t="s">
        <v>76</v>
      </c>
      <c r="AO33" s="4">
        <v>29</v>
      </c>
    </row>
    <row r="34" spans="1:41" s="5" customFormat="1" ht="19.5" customHeight="1">
      <c r="A34" s="4">
        <v>30</v>
      </c>
      <c r="B34" s="6" t="s">
        <v>21</v>
      </c>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6">
        <v>0</v>
      </c>
      <c r="AN34" s="6" t="s">
        <v>21</v>
      </c>
      <c r="AO34" s="4">
        <v>30</v>
      </c>
    </row>
    <row r="35" spans="1:41" s="5" customFormat="1" ht="19.5" customHeight="1">
      <c r="A35" s="4">
        <v>31</v>
      </c>
      <c r="B35" s="6" t="s">
        <v>23</v>
      </c>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6">
        <v>0</v>
      </c>
      <c r="AN35" s="6" t="s">
        <v>23</v>
      </c>
      <c r="AO35" s="4">
        <v>31</v>
      </c>
    </row>
    <row r="36" spans="1:41" s="5" customFormat="1" ht="19.5" customHeight="1">
      <c r="A36" s="4">
        <v>32</v>
      </c>
      <c r="B36" s="6" t="s">
        <v>22</v>
      </c>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6">
        <v>0</v>
      </c>
      <c r="AN36" s="6" t="s">
        <v>22</v>
      </c>
      <c r="AO36" s="4">
        <v>32</v>
      </c>
    </row>
    <row r="37" spans="1:41" s="5" customFormat="1" ht="19.5" customHeight="1">
      <c r="A37" s="4">
        <v>33</v>
      </c>
      <c r="B37" s="6" t="s">
        <v>24</v>
      </c>
      <c r="C37" s="15"/>
      <c r="D37" s="15">
        <v>7968</v>
      </c>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v>7550.2000000000007</v>
      </c>
      <c r="AF37" s="15"/>
      <c r="AG37" s="15"/>
      <c r="AH37" s="15"/>
      <c r="AI37" s="15"/>
      <c r="AJ37" s="15"/>
      <c r="AK37" s="15"/>
      <c r="AL37" s="15"/>
      <c r="AM37" s="16">
        <f>SUM(D37:AL37)</f>
        <v>15518.2</v>
      </c>
      <c r="AN37" s="6" t="s">
        <v>24</v>
      </c>
      <c r="AO37" s="4">
        <v>33</v>
      </c>
    </row>
    <row r="38" spans="1:41" s="5" customFormat="1" ht="19.5" customHeight="1">
      <c r="A38" s="4">
        <v>34</v>
      </c>
      <c r="B38" s="6" t="s">
        <v>26</v>
      </c>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6">
        <v>0</v>
      </c>
      <c r="AN38" s="6" t="s">
        <v>26</v>
      </c>
      <c r="AO38" s="4">
        <v>34</v>
      </c>
    </row>
    <row r="39" spans="1:41" s="5" customFormat="1" ht="19.5" customHeight="1">
      <c r="A39" s="4">
        <v>35</v>
      </c>
      <c r="B39" s="6" t="s">
        <v>25</v>
      </c>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6">
        <v>0</v>
      </c>
      <c r="AN39" s="6" t="s">
        <v>25</v>
      </c>
      <c r="AO39" s="4">
        <v>35</v>
      </c>
    </row>
    <row r="40" spans="1:41" s="5" customFormat="1" ht="19.5" customHeight="1">
      <c r="A40" s="4">
        <v>36</v>
      </c>
      <c r="B40" s="6" t="s">
        <v>27</v>
      </c>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v>9077.8000000000011</v>
      </c>
      <c r="AF40" s="15"/>
      <c r="AG40" s="15"/>
      <c r="AH40" s="15"/>
      <c r="AI40" s="15"/>
      <c r="AJ40" s="15"/>
      <c r="AK40" s="15"/>
      <c r="AL40" s="15"/>
      <c r="AM40" s="16">
        <f>SUM(D40:AL40)</f>
        <v>9077.8000000000011</v>
      </c>
      <c r="AN40" s="6" t="s">
        <v>27</v>
      </c>
      <c r="AO40" s="4">
        <v>36</v>
      </c>
    </row>
    <row r="41" spans="1:41" s="11" customFormat="1" ht="23.25" customHeight="1">
      <c r="A41" s="13"/>
      <c r="B41" s="12" t="s">
        <v>80</v>
      </c>
      <c r="C41" s="16">
        <v>0</v>
      </c>
      <c r="D41" s="16">
        <f>SUM(D8:D40)</f>
        <v>31943</v>
      </c>
      <c r="E41" s="16">
        <v>0</v>
      </c>
      <c r="F41" s="16">
        <v>0</v>
      </c>
      <c r="G41" s="16">
        <v>0</v>
      </c>
      <c r="H41" s="16">
        <v>0</v>
      </c>
      <c r="I41" s="16">
        <v>0</v>
      </c>
      <c r="J41" s="16">
        <v>0</v>
      </c>
      <c r="K41" s="16">
        <v>0</v>
      </c>
      <c r="L41" s="16">
        <f>SUM(L8:L40)</f>
        <v>135</v>
      </c>
      <c r="M41" s="16">
        <v>0</v>
      </c>
      <c r="N41" s="16">
        <v>0</v>
      </c>
      <c r="O41" s="16">
        <v>0</v>
      </c>
      <c r="P41" s="16">
        <v>0</v>
      </c>
      <c r="Q41" s="16">
        <v>0</v>
      </c>
      <c r="R41" s="16">
        <v>0</v>
      </c>
      <c r="S41" s="16">
        <v>0</v>
      </c>
      <c r="T41" s="16">
        <v>0</v>
      </c>
      <c r="U41" s="16">
        <v>0</v>
      </c>
      <c r="V41" s="16">
        <v>0</v>
      </c>
      <c r="W41" s="16">
        <v>0</v>
      </c>
      <c r="X41" s="16">
        <v>0</v>
      </c>
      <c r="Y41" s="16">
        <v>0</v>
      </c>
      <c r="Z41" s="16">
        <v>0</v>
      </c>
      <c r="AA41" s="16">
        <v>0</v>
      </c>
      <c r="AB41" s="16">
        <v>0</v>
      </c>
      <c r="AC41" s="16">
        <v>0</v>
      </c>
      <c r="AD41" s="16">
        <v>0</v>
      </c>
      <c r="AE41" s="16">
        <f>SUM(AE8:AE40)</f>
        <v>72518.600000000006</v>
      </c>
      <c r="AF41" s="16">
        <v>0</v>
      </c>
      <c r="AG41" s="16">
        <v>0</v>
      </c>
      <c r="AH41" s="16">
        <v>0</v>
      </c>
      <c r="AI41" s="16">
        <v>0</v>
      </c>
      <c r="AJ41" s="16">
        <v>0</v>
      </c>
      <c r="AK41" s="16">
        <f>SUM(AK8:AK40)</f>
        <v>2661</v>
      </c>
      <c r="AL41" s="16">
        <v>0</v>
      </c>
      <c r="AM41" s="16">
        <f>SUM(D41:AL41)</f>
        <v>107257.60000000001</v>
      </c>
      <c r="AN41" s="12" t="s">
        <v>81</v>
      </c>
      <c r="AO41" s="13"/>
    </row>
  </sheetData>
  <mergeCells count="7">
    <mergeCell ref="A2:AO2"/>
    <mergeCell ref="A1:AO1"/>
    <mergeCell ref="A3:A4"/>
    <mergeCell ref="AM3:AM4"/>
    <mergeCell ref="AO3:AO4"/>
    <mergeCell ref="B3:B4"/>
    <mergeCell ref="AN3:AN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dimension ref="A1:AO41"/>
  <sheetViews>
    <sheetView showGridLines="0" workbookViewId="0">
      <selection activeCell="AN41" sqref="AN41"/>
    </sheetView>
  </sheetViews>
  <sheetFormatPr defaultRowHeight="15"/>
  <cols>
    <col min="1" max="1" width="12.140625" style="1" customWidth="1"/>
    <col min="2" max="2" width="32.5703125" style="7" customWidth="1"/>
    <col min="3" max="38" width="9.140625" style="1"/>
    <col min="39" max="39" width="16.85546875" style="3" customWidth="1"/>
    <col min="40" max="40" width="27.85546875" style="1" customWidth="1"/>
    <col min="41" max="41" width="9.140625" style="1"/>
  </cols>
  <sheetData>
    <row r="1" spans="1:41" ht="27.75" customHeight="1">
      <c r="A1" s="20" t="s">
        <v>77</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2"/>
    </row>
    <row r="2" spans="1:41" s="14" customFormat="1" ht="37.5" customHeight="1">
      <c r="A2" s="17" t="s">
        <v>67</v>
      </c>
      <c r="B2" s="18"/>
      <c r="C2" s="18"/>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9"/>
    </row>
    <row r="3" spans="1:41" s="2" customFormat="1" ht="154.5" customHeight="1">
      <c r="A3" s="23" t="s">
        <v>28</v>
      </c>
      <c r="B3" s="29" t="s">
        <v>69</v>
      </c>
      <c r="C3" s="8" t="s">
        <v>70</v>
      </c>
      <c r="D3" s="8" t="s">
        <v>29</v>
      </c>
      <c r="E3" s="8" t="s">
        <v>0</v>
      </c>
      <c r="F3" s="8" t="s">
        <v>1</v>
      </c>
      <c r="G3" s="8" t="s">
        <v>2</v>
      </c>
      <c r="H3" s="8" t="s">
        <v>3</v>
      </c>
      <c r="I3" s="8" t="s">
        <v>71</v>
      </c>
      <c r="J3" s="8" t="s">
        <v>72</v>
      </c>
      <c r="K3" s="8" t="s">
        <v>73</v>
      </c>
      <c r="L3" s="8" t="s">
        <v>4</v>
      </c>
      <c r="M3" s="8" t="s">
        <v>5</v>
      </c>
      <c r="N3" s="8" t="s">
        <v>6</v>
      </c>
      <c r="O3" s="8" t="s">
        <v>8</v>
      </c>
      <c r="P3" s="8" t="s">
        <v>7</v>
      </c>
      <c r="Q3" s="8" t="s">
        <v>74</v>
      </c>
      <c r="R3" s="8" t="s">
        <v>9</v>
      </c>
      <c r="S3" s="8" t="s">
        <v>11</v>
      </c>
      <c r="T3" s="8" t="s">
        <v>10</v>
      </c>
      <c r="U3" s="8" t="s">
        <v>75</v>
      </c>
      <c r="V3" s="8" t="s">
        <v>15</v>
      </c>
      <c r="W3" s="8" t="s">
        <v>12</v>
      </c>
      <c r="X3" s="8" t="s">
        <v>14</v>
      </c>
      <c r="Y3" s="8" t="s">
        <v>13</v>
      </c>
      <c r="Z3" s="8" t="s">
        <v>16</v>
      </c>
      <c r="AA3" s="8" t="s">
        <v>17</v>
      </c>
      <c r="AB3" s="8" t="s">
        <v>18</v>
      </c>
      <c r="AC3" s="8" t="s">
        <v>20</v>
      </c>
      <c r="AD3" s="8" t="s">
        <v>19</v>
      </c>
      <c r="AE3" s="8" t="s">
        <v>76</v>
      </c>
      <c r="AF3" s="8" t="s">
        <v>21</v>
      </c>
      <c r="AG3" s="8" t="s">
        <v>23</v>
      </c>
      <c r="AH3" s="8" t="s">
        <v>22</v>
      </c>
      <c r="AI3" s="8" t="s">
        <v>24</v>
      </c>
      <c r="AJ3" s="8" t="s">
        <v>26</v>
      </c>
      <c r="AK3" s="8" t="s">
        <v>25</v>
      </c>
      <c r="AL3" s="8" t="s">
        <v>27</v>
      </c>
      <c r="AM3" s="25" t="s">
        <v>79</v>
      </c>
      <c r="AN3" s="31"/>
      <c r="AO3" s="27"/>
    </row>
    <row r="4" spans="1:41" s="10" customFormat="1" ht="19.5" customHeight="1">
      <c r="A4" s="24"/>
      <c r="B4" s="30"/>
      <c r="C4" s="9" t="s">
        <v>30</v>
      </c>
      <c r="D4" s="9" t="s">
        <v>31</v>
      </c>
      <c r="E4" s="9" t="s">
        <v>32</v>
      </c>
      <c r="F4" s="9" t="s">
        <v>33</v>
      </c>
      <c r="G4" s="9" t="s">
        <v>34</v>
      </c>
      <c r="H4" s="9" t="s">
        <v>35</v>
      </c>
      <c r="I4" s="9" t="s">
        <v>36</v>
      </c>
      <c r="J4" s="9" t="s">
        <v>37</v>
      </c>
      <c r="K4" s="9" t="s">
        <v>38</v>
      </c>
      <c r="L4" s="9" t="s">
        <v>39</v>
      </c>
      <c r="M4" s="9" t="s">
        <v>40</v>
      </c>
      <c r="N4" s="9" t="s">
        <v>41</v>
      </c>
      <c r="O4" s="9" t="s">
        <v>42</v>
      </c>
      <c r="P4" s="9" t="s">
        <v>43</v>
      </c>
      <c r="Q4" s="9" t="s">
        <v>44</v>
      </c>
      <c r="R4" s="9" t="s">
        <v>45</v>
      </c>
      <c r="S4" s="9" t="s">
        <v>46</v>
      </c>
      <c r="T4" s="9" t="s">
        <v>47</v>
      </c>
      <c r="U4" s="9" t="s">
        <v>48</v>
      </c>
      <c r="V4" s="9" t="s">
        <v>49</v>
      </c>
      <c r="W4" s="9" t="s">
        <v>50</v>
      </c>
      <c r="X4" s="9" t="s">
        <v>51</v>
      </c>
      <c r="Y4" s="9" t="s">
        <v>52</v>
      </c>
      <c r="Z4" s="9" t="s">
        <v>53</v>
      </c>
      <c r="AA4" s="9" t="s">
        <v>54</v>
      </c>
      <c r="AB4" s="9" t="s">
        <v>55</v>
      </c>
      <c r="AC4" s="9" t="s">
        <v>56</v>
      </c>
      <c r="AD4" s="9" t="s">
        <v>57</v>
      </c>
      <c r="AE4" s="9" t="s">
        <v>58</v>
      </c>
      <c r="AF4" s="9" t="s">
        <v>59</v>
      </c>
      <c r="AG4" s="9" t="s">
        <v>60</v>
      </c>
      <c r="AH4" s="9" t="s">
        <v>61</v>
      </c>
      <c r="AI4" s="9" t="s">
        <v>62</v>
      </c>
      <c r="AJ4" s="9" t="s">
        <v>63</v>
      </c>
      <c r="AK4" s="9" t="s">
        <v>64</v>
      </c>
      <c r="AL4" s="9" t="s">
        <v>65</v>
      </c>
      <c r="AM4" s="26"/>
      <c r="AN4" s="31"/>
      <c r="AO4" s="28"/>
    </row>
    <row r="5" spans="1:41" s="5" customFormat="1" ht="19.5" customHeight="1">
      <c r="A5" s="4">
        <v>1</v>
      </c>
      <c r="B5" s="6" t="s">
        <v>70</v>
      </c>
      <c r="C5" s="15"/>
      <c r="D5" s="15"/>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6">
        <v>0</v>
      </c>
      <c r="AN5" s="6" t="s">
        <v>70</v>
      </c>
      <c r="AO5" s="4">
        <v>1</v>
      </c>
    </row>
    <row r="6" spans="1:41" s="5" customFormat="1" ht="19.5" customHeight="1">
      <c r="A6" s="4">
        <v>2</v>
      </c>
      <c r="B6" s="6" t="s">
        <v>29</v>
      </c>
      <c r="C6" s="15"/>
      <c r="D6" s="15"/>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6">
        <v>0</v>
      </c>
      <c r="AN6" s="6" t="s">
        <v>29</v>
      </c>
      <c r="AO6" s="4">
        <v>2</v>
      </c>
    </row>
    <row r="7" spans="1:41" s="5" customFormat="1" ht="19.5" customHeight="1">
      <c r="A7" s="4">
        <v>3</v>
      </c>
      <c r="B7" s="6" t="s">
        <v>0</v>
      </c>
      <c r="C7" s="15"/>
      <c r="D7" s="15"/>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6">
        <v>0</v>
      </c>
      <c r="AN7" s="6" t="s">
        <v>0</v>
      </c>
      <c r="AO7" s="4">
        <v>3</v>
      </c>
    </row>
    <row r="8" spans="1:41" s="5" customFormat="1" ht="19.5" customHeight="1">
      <c r="A8" s="4">
        <v>4</v>
      </c>
      <c r="B8" s="6" t="s">
        <v>1</v>
      </c>
      <c r="C8" s="15"/>
      <c r="D8" s="15"/>
      <c r="E8" s="15"/>
      <c r="F8" s="15"/>
      <c r="G8" s="15"/>
      <c r="H8" s="15"/>
      <c r="I8" s="15"/>
      <c r="J8" s="15"/>
      <c r="K8" s="15"/>
      <c r="L8" s="15"/>
      <c r="M8" s="15"/>
      <c r="N8" s="15">
        <v>2141.6</v>
      </c>
      <c r="O8" s="15"/>
      <c r="P8" s="15"/>
      <c r="Q8" s="15"/>
      <c r="R8" s="15"/>
      <c r="S8" s="15"/>
      <c r="T8" s="15"/>
      <c r="U8" s="15"/>
      <c r="V8" s="15">
        <v>13.4</v>
      </c>
      <c r="W8" s="15"/>
      <c r="X8" s="15"/>
      <c r="Y8" s="15"/>
      <c r="Z8" s="15"/>
      <c r="AA8" s="15"/>
      <c r="AB8" s="15"/>
      <c r="AC8" s="15"/>
      <c r="AD8" s="15"/>
      <c r="AE8" s="15"/>
      <c r="AF8" s="15"/>
      <c r="AG8" s="15"/>
      <c r="AH8" s="15"/>
      <c r="AI8" s="15"/>
      <c r="AJ8" s="15"/>
      <c r="AK8" s="15"/>
      <c r="AL8" s="15"/>
      <c r="AM8" s="16">
        <f>SUM(D8:AL8)</f>
        <v>2155</v>
      </c>
      <c r="AN8" s="6" t="s">
        <v>1</v>
      </c>
      <c r="AO8" s="4">
        <v>4</v>
      </c>
    </row>
    <row r="9" spans="1:41" s="5" customFormat="1" ht="19.5" customHeight="1">
      <c r="A9" s="4">
        <v>5</v>
      </c>
      <c r="B9" s="6" t="s">
        <v>2</v>
      </c>
      <c r="C9" s="15"/>
      <c r="D9" s="15"/>
      <c r="E9" s="15"/>
      <c r="F9" s="15"/>
      <c r="G9" s="15"/>
      <c r="H9" s="15"/>
      <c r="I9" s="15"/>
      <c r="J9" s="15"/>
      <c r="K9" s="15"/>
      <c r="L9" s="15"/>
      <c r="M9" s="15"/>
      <c r="N9" s="15">
        <v>10487.300000000001</v>
      </c>
      <c r="O9" s="15"/>
      <c r="P9" s="15"/>
      <c r="Q9" s="15"/>
      <c r="R9" s="15"/>
      <c r="S9" s="15"/>
      <c r="T9" s="15"/>
      <c r="U9" s="15"/>
      <c r="V9" s="15">
        <v>4396.6000000000004</v>
      </c>
      <c r="W9" s="15"/>
      <c r="X9" s="15"/>
      <c r="Y9" s="15"/>
      <c r="Z9" s="15"/>
      <c r="AA9" s="15"/>
      <c r="AB9" s="15"/>
      <c r="AC9" s="15"/>
      <c r="AD9" s="15"/>
      <c r="AE9" s="15">
        <v>1215.9000000000001</v>
      </c>
      <c r="AF9" s="15"/>
      <c r="AG9" s="15"/>
      <c r="AH9" s="15"/>
      <c r="AI9" s="15"/>
      <c r="AJ9" s="15"/>
      <c r="AK9" s="15"/>
      <c r="AL9" s="15"/>
      <c r="AM9" s="16">
        <f>SUM(D9:AL9)</f>
        <v>16099.800000000001</v>
      </c>
      <c r="AN9" s="6" t="s">
        <v>2</v>
      </c>
      <c r="AO9" s="4">
        <v>5</v>
      </c>
    </row>
    <row r="10" spans="1:41" s="5" customFormat="1" ht="19.5" customHeight="1">
      <c r="A10" s="4">
        <v>6</v>
      </c>
      <c r="B10" s="6" t="s">
        <v>3</v>
      </c>
      <c r="C10" s="15"/>
      <c r="D10" s="15"/>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6">
        <v>0</v>
      </c>
      <c r="AN10" s="6" t="s">
        <v>3</v>
      </c>
      <c r="AO10" s="4">
        <v>6</v>
      </c>
    </row>
    <row r="11" spans="1:41" s="5" customFormat="1" ht="19.5" customHeight="1">
      <c r="A11" s="4">
        <v>7</v>
      </c>
      <c r="B11" s="6" t="s">
        <v>71</v>
      </c>
      <c r="C11" s="15"/>
      <c r="D11" s="15"/>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6">
        <v>0</v>
      </c>
      <c r="AN11" s="6" t="s">
        <v>71</v>
      </c>
      <c r="AO11" s="4">
        <v>7</v>
      </c>
    </row>
    <row r="12" spans="1:41" s="5" customFormat="1" ht="19.5" customHeight="1">
      <c r="A12" s="4">
        <v>8</v>
      </c>
      <c r="B12" s="6" t="s">
        <v>72</v>
      </c>
      <c r="C12" s="15"/>
      <c r="D12" s="15"/>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6">
        <v>0</v>
      </c>
      <c r="AN12" s="6" t="s">
        <v>72</v>
      </c>
      <c r="AO12" s="4">
        <v>8</v>
      </c>
    </row>
    <row r="13" spans="1:41" s="5" customFormat="1" ht="19.5" customHeight="1">
      <c r="A13" s="4">
        <v>9</v>
      </c>
      <c r="B13" s="6" t="s">
        <v>73</v>
      </c>
      <c r="C13" s="15"/>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6">
        <v>0</v>
      </c>
      <c r="AN13" s="6" t="s">
        <v>73</v>
      </c>
      <c r="AO13" s="4">
        <v>9</v>
      </c>
    </row>
    <row r="14" spans="1:41" s="5" customFormat="1" ht="19.5" customHeight="1">
      <c r="A14" s="4">
        <v>10</v>
      </c>
      <c r="B14" s="6" t="s">
        <v>4</v>
      </c>
      <c r="C14" s="15"/>
      <c r="D14" s="15"/>
      <c r="E14" s="15"/>
      <c r="F14" s="15"/>
      <c r="G14" s="15"/>
      <c r="H14" s="15"/>
      <c r="I14" s="15"/>
      <c r="J14" s="15"/>
      <c r="K14" s="15"/>
      <c r="L14" s="15"/>
      <c r="M14" s="15"/>
      <c r="N14" s="15">
        <v>46088.500000000007</v>
      </c>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6">
        <f>SUM(D14:AL14)</f>
        <v>46088.500000000007</v>
      </c>
      <c r="AN14" s="6" t="s">
        <v>4</v>
      </c>
      <c r="AO14" s="4">
        <v>10</v>
      </c>
    </row>
    <row r="15" spans="1:41" s="5" customFormat="1" ht="19.5" customHeight="1">
      <c r="A15" s="4">
        <v>11</v>
      </c>
      <c r="B15" s="6" t="s">
        <v>5</v>
      </c>
      <c r="C15" s="15"/>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6">
        <v>0</v>
      </c>
      <c r="AN15" s="6" t="s">
        <v>5</v>
      </c>
      <c r="AO15" s="4">
        <v>11</v>
      </c>
    </row>
    <row r="16" spans="1:41" s="5" customFormat="1" ht="19.5" customHeight="1">
      <c r="A16" s="4">
        <v>12</v>
      </c>
      <c r="B16" s="6" t="s">
        <v>6</v>
      </c>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6">
        <v>0</v>
      </c>
      <c r="AN16" s="6" t="s">
        <v>6</v>
      </c>
      <c r="AO16" s="4">
        <v>12</v>
      </c>
    </row>
    <row r="17" spans="1:41" s="5" customFormat="1" ht="19.5" customHeight="1">
      <c r="A17" s="4">
        <v>13</v>
      </c>
      <c r="B17" s="6" t="s">
        <v>8</v>
      </c>
      <c r="C17" s="15"/>
      <c r="D17" s="15"/>
      <c r="E17" s="15"/>
      <c r="F17" s="15"/>
      <c r="G17" s="15"/>
      <c r="H17" s="15"/>
      <c r="I17" s="15"/>
      <c r="J17" s="15"/>
      <c r="K17" s="15"/>
      <c r="L17" s="15"/>
      <c r="M17" s="15"/>
      <c r="N17" s="15">
        <v>62466.9</v>
      </c>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6">
        <f>SUM(D17:AL17)</f>
        <v>62466.9</v>
      </c>
      <c r="AN17" s="6" t="s">
        <v>8</v>
      </c>
      <c r="AO17" s="4">
        <v>13</v>
      </c>
    </row>
    <row r="18" spans="1:41" s="5" customFormat="1" ht="19.5" customHeight="1">
      <c r="A18" s="4">
        <v>14</v>
      </c>
      <c r="B18" s="6" t="s">
        <v>7</v>
      </c>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6">
        <v>0</v>
      </c>
      <c r="AN18" s="6" t="s">
        <v>7</v>
      </c>
      <c r="AO18" s="4">
        <v>14</v>
      </c>
    </row>
    <row r="19" spans="1:41" s="5" customFormat="1" ht="19.5" customHeight="1">
      <c r="A19" s="4">
        <v>15</v>
      </c>
      <c r="B19" s="6" t="s">
        <v>74</v>
      </c>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6">
        <v>0</v>
      </c>
      <c r="AN19" s="6" t="s">
        <v>74</v>
      </c>
      <c r="AO19" s="4">
        <v>15</v>
      </c>
    </row>
    <row r="20" spans="1:41" s="5" customFormat="1" ht="19.5" customHeight="1">
      <c r="A20" s="4">
        <v>16</v>
      </c>
      <c r="B20" s="6" t="s">
        <v>9</v>
      </c>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6">
        <v>0</v>
      </c>
      <c r="AN20" s="6" t="s">
        <v>9</v>
      </c>
      <c r="AO20" s="4">
        <v>16</v>
      </c>
    </row>
    <row r="21" spans="1:41" s="5" customFormat="1" ht="19.5" customHeight="1">
      <c r="A21" s="4">
        <v>17</v>
      </c>
      <c r="B21" s="6" t="s">
        <v>11</v>
      </c>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6">
        <v>0</v>
      </c>
      <c r="AN21" s="6" t="s">
        <v>11</v>
      </c>
      <c r="AO21" s="4">
        <v>17</v>
      </c>
    </row>
    <row r="22" spans="1:41" s="5" customFormat="1" ht="19.5" customHeight="1">
      <c r="A22" s="4">
        <v>18</v>
      </c>
      <c r="B22" s="6" t="s">
        <v>10</v>
      </c>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6">
        <v>0</v>
      </c>
      <c r="AN22" s="6" t="s">
        <v>10</v>
      </c>
      <c r="AO22" s="4">
        <v>18</v>
      </c>
    </row>
    <row r="23" spans="1:41" s="5" customFormat="1" ht="19.5" customHeight="1">
      <c r="A23" s="4">
        <v>19</v>
      </c>
      <c r="B23" s="6" t="s">
        <v>75</v>
      </c>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6">
        <v>0</v>
      </c>
      <c r="AN23" s="6" t="s">
        <v>75</v>
      </c>
      <c r="AO23" s="4">
        <v>19</v>
      </c>
    </row>
    <row r="24" spans="1:41" s="5" customFormat="1" ht="19.5" customHeight="1">
      <c r="A24" s="4">
        <v>20</v>
      </c>
      <c r="B24" s="6" t="s">
        <v>15</v>
      </c>
      <c r="C24" s="15"/>
      <c r="D24" s="15"/>
      <c r="E24" s="15"/>
      <c r="F24" s="15"/>
      <c r="G24" s="15"/>
      <c r="H24" s="15"/>
      <c r="I24" s="15"/>
      <c r="J24" s="15"/>
      <c r="K24" s="15"/>
      <c r="L24" s="15"/>
      <c r="M24" s="15"/>
      <c r="N24" s="15">
        <v>370</v>
      </c>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6">
        <f>SUM(D24:AL24)</f>
        <v>370</v>
      </c>
      <c r="AN24" s="6" t="s">
        <v>15</v>
      </c>
      <c r="AO24" s="4">
        <v>20</v>
      </c>
    </row>
    <row r="25" spans="1:41" s="5" customFormat="1" ht="19.5" customHeight="1">
      <c r="A25" s="4">
        <v>21</v>
      </c>
      <c r="B25" s="6" t="s">
        <v>12</v>
      </c>
      <c r="C25" s="15"/>
      <c r="D25" s="15"/>
      <c r="E25" s="15"/>
      <c r="F25" s="15"/>
      <c r="G25" s="15"/>
      <c r="H25" s="15"/>
      <c r="I25" s="15"/>
      <c r="J25" s="15"/>
      <c r="K25" s="15"/>
      <c r="L25" s="15"/>
      <c r="M25" s="15"/>
      <c r="N25" s="15"/>
      <c r="O25" s="15"/>
      <c r="P25" s="15"/>
      <c r="Q25" s="15"/>
      <c r="R25" s="15"/>
      <c r="S25" s="15"/>
      <c r="T25" s="15"/>
      <c r="U25" s="15"/>
      <c r="V25" s="15">
        <v>1197.8</v>
      </c>
      <c r="W25" s="15"/>
      <c r="X25" s="15"/>
      <c r="Y25" s="15"/>
      <c r="Z25" s="15"/>
      <c r="AA25" s="15"/>
      <c r="AB25" s="15"/>
      <c r="AC25" s="15"/>
      <c r="AD25" s="15"/>
      <c r="AE25" s="15"/>
      <c r="AF25" s="15"/>
      <c r="AG25" s="15"/>
      <c r="AH25" s="15"/>
      <c r="AI25" s="15"/>
      <c r="AJ25" s="15"/>
      <c r="AK25" s="15"/>
      <c r="AL25" s="15"/>
      <c r="AM25" s="16">
        <f>SUM(D25:AL25)</f>
        <v>1197.8</v>
      </c>
      <c r="AN25" s="6" t="s">
        <v>12</v>
      </c>
      <c r="AO25" s="4">
        <v>21</v>
      </c>
    </row>
    <row r="26" spans="1:41" s="5" customFormat="1" ht="19.5" customHeight="1">
      <c r="A26" s="4">
        <v>22</v>
      </c>
      <c r="B26" s="6" t="s">
        <v>14</v>
      </c>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6">
        <v>0</v>
      </c>
      <c r="AN26" s="6" t="s">
        <v>14</v>
      </c>
      <c r="AO26" s="4">
        <v>22</v>
      </c>
    </row>
    <row r="27" spans="1:41" s="5" customFormat="1" ht="19.5" customHeight="1">
      <c r="A27" s="4">
        <v>23</v>
      </c>
      <c r="B27" s="6" t="s">
        <v>13</v>
      </c>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6">
        <v>0</v>
      </c>
      <c r="AN27" s="6" t="s">
        <v>13</v>
      </c>
      <c r="AO27" s="4">
        <v>23</v>
      </c>
    </row>
    <row r="28" spans="1:41" s="5" customFormat="1" ht="19.5" customHeight="1">
      <c r="A28" s="4">
        <v>24</v>
      </c>
      <c r="B28" s="6" t="s">
        <v>16</v>
      </c>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6">
        <v>0</v>
      </c>
      <c r="AN28" s="6" t="s">
        <v>16</v>
      </c>
      <c r="AO28" s="4">
        <v>24</v>
      </c>
    </row>
    <row r="29" spans="1:41" s="5" customFormat="1" ht="19.5" customHeight="1">
      <c r="A29" s="4">
        <v>25</v>
      </c>
      <c r="B29" s="6" t="s">
        <v>17</v>
      </c>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6">
        <v>0</v>
      </c>
      <c r="AN29" s="6" t="s">
        <v>17</v>
      </c>
      <c r="AO29" s="4">
        <v>25</v>
      </c>
    </row>
    <row r="30" spans="1:41" s="5" customFormat="1" ht="19.5" customHeight="1">
      <c r="A30" s="4">
        <v>26</v>
      </c>
      <c r="B30" s="6" t="s">
        <v>18</v>
      </c>
      <c r="C30" s="15"/>
      <c r="D30" s="15"/>
      <c r="E30" s="15"/>
      <c r="F30" s="15"/>
      <c r="G30" s="15"/>
      <c r="H30" s="15"/>
      <c r="I30" s="15"/>
      <c r="J30" s="15"/>
      <c r="K30" s="15"/>
      <c r="L30" s="15"/>
      <c r="M30" s="15"/>
      <c r="N30" s="15">
        <v>1095.8</v>
      </c>
      <c r="O30" s="15"/>
      <c r="P30" s="15"/>
      <c r="Q30" s="15"/>
      <c r="R30" s="15"/>
      <c r="S30" s="15"/>
      <c r="T30" s="15"/>
      <c r="U30" s="15"/>
      <c r="V30" s="15">
        <v>2426.3000000000002</v>
      </c>
      <c r="W30" s="15"/>
      <c r="X30" s="15"/>
      <c r="Y30" s="15"/>
      <c r="Z30" s="15"/>
      <c r="AA30" s="15"/>
      <c r="AB30" s="15"/>
      <c r="AC30" s="15"/>
      <c r="AD30" s="15"/>
      <c r="AE30" s="15"/>
      <c r="AF30" s="15"/>
      <c r="AG30" s="15"/>
      <c r="AH30" s="15"/>
      <c r="AI30" s="15"/>
      <c r="AJ30" s="15"/>
      <c r="AK30" s="15"/>
      <c r="AL30" s="15"/>
      <c r="AM30" s="16">
        <f>SUM(D30:AL30)</f>
        <v>3522.1000000000004</v>
      </c>
      <c r="AN30" s="6" t="s">
        <v>18</v>
      </c>
      <c r="AO30" s="4">
        <v>26</v>
      </c>
    </row>
    <row r="31" spans="1:41" s="5" customFormat="1" ht="19.5" customHeight="1">
      <c r="A31" s="4">
        <v>27</v>
      </c>
      <c r="B31" s="6" t="s">
        <v>20</v>
      </c>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6">
        <v>0</v>
      </c>
      <c r="AN31" s="6" t="s">
        <v>20</v>
      </c>
      <c r="AO31" s="4">
        <v>27</v>
      </c>
    </row>
    <row r="32" spans="1:41" s="5" customFormat="1" ht="19.5" customHeight="1">
      <c r="A32" s="4">
        <v>28</v>
      </c>
      <c r="B32" s="6" t="s">
        <v>19</v>
      </c>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6">
        <v>0</v>
      </c>
      <c r="AN32" s="6" t="s">
        <v>19</v>
      </c>
      <c r="AO32" s="4">
        <v>28</v>
      </c>
    </row>
    <row r="33" spans="1:41" s="5" customFormat="1" ht="19.5" customHeight="1">
      <c r="A33" s="4">
        <v>29</v>
      </c>
      <c r="B33" s="6" t="s">
        <v>76</v>
      </c>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6">
        <v>0</v>
      </c>
      <c r="AN33" s="6" t="s">
        <v>76</v>
      </c>
      <c r="AO33" s="4">
        <v>29</v>
      </c>
    </row>
    <row r="34" spans="1:41" s="5" customFormat="1" ht="19.5" customHeight="1">
      <c r="A34" s="4">
        <v>30</v>
      </c>
      <c r="B34" s="6" t="s">
        <v>21</v>
      </c>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6">
        <v>0</v>
      </c>
      <c r="AN34" s="6" t="s">
        <v>21</v>
      </c>
      <c r="AO34" s="4">
        <v>30</v>
      </c>
    </row>
    <row r="35" spans="1:41" s="5" customFormat="1" ht="19.5" customHeight="1">
      <c r="A35" s="4">
        <v>31</v>
      </c>
      <c r="B35" s="6" t="s">
        <v>23</v>
      </c>
      <c r="C35" s="15"/>
      <c r="D35" s="15"/>
      <c r="E35" s="15"/>
      <c r="F35" s="15"/>
      <c r="G35" s="15"/>
      <c r="H35" s="15"/>
      <c r="I35" s="15"/>
      <c r="J35" s="15"/>
      <c r="K35" s="15"/>
      <c r="L35" s="15"/>
      <c r="M35" s="15"/>
      <c r="N35" s="15"/>
      <c r="O35" s="15"/>
      <c r="P35" s="15"/>
      <c r="Q35" s="15"/>
      <c r="R35" s="15"/>
      <c r="S35" s="15"/>
      <c r="T35" s="15"/>
      <c r="U35" s="15"/>
      <c r="V35" s="15">
        <v>2572.3000000000002</v>
      </c>
      <c r="W35" s="15">
        <v>2339</v>
      </c>
      <c r="X35" s="15"/>
      <c r="Y35" s="15"/>
      <c r="Z35" s="15"/>
      <c r="AA35" s="15"/>
      <c r="AB35" s="15"/>
      <c r="AC35" s="15"/>
      <c r="AD35" s="15"/>
      <c r="AE35" s="15"/>
      <c r="AF35" s="15"/>
      <c r="AG35" s="15"/>
      <c r="AH35" s="15"/>
      <c r="AI35" s="15"/>
      <c r="AJ35" s="15"/>
      <c r="AK35" s="15"/>
      <c r="AL35" s="15"/>
      <c r="AM35" s="16">
        <f>SUM(D35:AL35)</f>
        <v>4911.3</v>
      </c>
      <c r="AN35" s="6" t="s">
        <v>23</v>
      </c>
      <c r="AO35" s="4">
        <v>31</v>
      </c>
    </row>
    <row r="36" spans="1:41" s="5" customFormat="1" ht="19.5" customHeight="1">
      <c r="A36" s="4">
        <v>32</v>
      </c>
      <c r="B36" s="6" t="s">
        <v>22</v>
      </c>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6">
        <v>0</v>
      </c>
      <c r="AN36" s="6" t="s">
        <v>22</v>
      </c>
      <c r="AO36" s="4">
        <v>32</v>
      </c>
    </row>
    <row r="37" spans="1:41" s="5" customFormat="1" ht="19.5" customHeight="1">
      <c r="A37" s="4">
        <v>33</v>
      </c>
      <c r="B37" s="6" t="s">
        <v>24</v>
      </c>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6">
        <v>0</v>
      </c>
      <c r="AN37" s="6" t="s">
        <v>24</v>
      </c>
      <c r="AO37" s="4">
        <v>33</v>
      </c>
    </row>
    <row r="38" spans="1:41" s="5" customFormat="1" ht="19.5" customHeight="1">
      <c r="A38" s="4">
        <v>34</v>
      </c>
      <c r="B38" s="6" t="s">
        <v>26</v>
      </c>
      <c r="C38" s="15"/>
      <c r="D38" s="15"/>
      <c r="E38" s="15"/>
      <c r="F38" s="15"/>
      <c r="G38" s="15"/>
      <c r="H38" s="15"/>
      <c r="I38" s="15"/>
      <c r="J38" s="15"/>
      <c r="K38" s="15"/>
      <c r="L38" s="15"/>
      <c r="M38" s="15"/>
      <c r="N38" s="15">
        <v>113049.49999999996</v>
      </c>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6">
        <f>SUM(D38:AL38)</f>
        <v>113049.49999999996</v>
      </c>
      <c r="AN38" s="6" t="s">
        <v>26</v>
      </c>
      <c r="AO38" s="4">
        <v>34</v>
      </c>
    </row>
    <row r="39" spans="1:41" s="5" customFormat="1" ht="19.5" customHeight="1">
      <c r="A39" s="4">
        <v>35</v>
      </c>
      <c r="B39" s="6" t="s">
        <v>25</v>
      </c>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6">
        <v>0</v>
      </c>
      <c r="AN39" s="6" t="s">
        <v>25</v>
      </c>
      <c r="AO39" s="4">
        <v>35</v>
      </c>
    </row>
    <row r="40" spans="1:41" s="5" customFormat="1" ht="19.5" customHeight="1">
      <c r="A40" s="4">
        <v>36</v>
      </c>
      <c r="B40" s="6" t="s">
        <v>27</v>
      </c>
      <c r="C40" s="15"/>
      <c r="D40" s="15">
        <v>2648.1</v>
      </c>
      <c r="E40" s="15"/>
      <c r="F40" s="15"/>
      <c r="G40" s="15"/>
      <c r="H40" s="15"/>
      <c r="I40" s="15"/>
      <c r="J40" s="15"/>
      <c r="K40" s="15"/>
      <c r="L40" s="15"/>
      <c r="M40" s="15"/>
      <c r="N40" s="15">
        <v>5485.6</v>
      </c>
      <c r="O40" s="15"/>
      <c r="P40" s="15"/>
      <c r="Q40" s="15"/>
      <c r="R40" s="15"/>
      <c r="S40" s="15"/>
      <c r="T40" s="15"/>
      <c r="U40" s="15"/>
      <c r="V40" s="15">
        <v>1174.7</v>
      </c>
      <c r="W40" s="15">
        <v>7964.2000000000007</v>
      </c>
      <c r="X40" s="15"/>
      <c r="Y40" s="15"/>
      <c r="Z40" s="15"/>
      <c r="AA40" s="15"/>
      <c r="AB40" s="15"/>
      <c r="AC40" s="15"/>
      <c r="AD40" s="15"/>
      <c r="AE40" s="15"/>
      <c r="AF40" s="15"/>
      <c r="AG40" s="15"/>
      <c r="AH40" s="15"/>
      <c r="AI40" s="15"/>
      <c r="AJ40" s="15"/>
      <c r="AK40" s="15"/>
      <c r="AL40" s="15"/>
      <c r="AM40" s="16">
        <f>SUM(D40:AL40)</f>
        <v>17272.600000000002</v>
      </c>
      <c r="AN40" s="6" t="s">
        <v>27</v>
      </c>
      <c r="AO40" s="4">
        <v>36</v>
      </c>
    </row>
    <row r="41" spans="1:41" s="11" customFormat="1" ht="23.25" customHeight="1">
      <c r="A41" s="13"/>
      <c r="B41" s="12" t="s">
        <v>80</v>
      </c>
      <c r="C41" s="16">
        <v>0</v>
      </c>
      <c r="D41" s="16">
        <f>SUM(D8:D40)</f>
        <v>2648.1</v>
      </c>
      <c r="E41" s="16">
        <v>0</v>
      </c>
      <c r="F41" s="16">
        <v>0</v>
      </c>
      <c r="G41" s="16">
        <v>0</v>
      </c>
      <c r="H41" s="16">
        <v>0</v>
      </c>
      <c r="I41" s="16">
        <v>0</v>
      </c>
      <c r="J41" s="16">
        <v>0</v>
      </c>
      <c r="K41" s="16">
        <v>0</v>
      </c>
      <c r="L41" s="16">
        <v>0</v>
      </c>
      <c r="M41" s="16">
        <v>0</v>
      </c>
      <c r="N41" s="16">
        <f>SUM(N8:N40)</f>
        <v>241185.19999999998</v>
      </c>
      <c r="O41" s="16">
        <v>0</v>
      </c>
      <c r="P41" s="16">
        <v>0</v>
      </c>
      <c r="Q41" s="16">
        <v>0</v>
      </c>
      <c r="R41" s="16">
        <v>0</v>
      </c>
      <c r="S41" s="16">
        <v>0</v>
      </c>
      <c r="T41" s="16">
        <v>0</v>
      </c>
      <c r="U41" s="16">
        <v>0</v>
      </c>
      <c r="V41" s="16">
        <f>SUM(V8:V40)</f>
        <v>11781.100000000002</v>
      </c>
      <c r="W41" s="16">
        <f>SUM(W8:W40)</f>
        <v>10303.200000000001</v>
      </c>
      <c r="X41" s="16">
        <v>0</v>
      </c>
      <c r="Y41" s="16">
        <v>0</v>
      </c>
      <c r="Z41" s="16">
        <v>0</v>
      </c>
      <c r="AA41" s="16">
        <v>0</v>
      </c>
      <c r="AB41" s="16">
        <v>0</v>
      </c>
      <c r="AC41" s="16">
        <v>0</v>
      </c>
      <c r="AD41" s="16">
        <v>0</v>
      </c>
      <c r="AE41" s="16">
        <f>SUM(AE8:AE40)</f>
        <v>1215.9000000000001</v>
      </c>
      <c r="AF41" s="16">
        <v>0</v>
      </c>
      <c r="AG41" s="16">
        <v>0</v>
      </c>
      <c r="AH41" s="16">
        <v>0</v>
      </c>
      <c r="AI41" s="16">
        <v>0</v>
      </c>
      <c r="AJ41" s="16">
        <v>0</v>
      </c>
      <c r="AK41" s="16">
        <v>0</v>
      </c>
      <c r="AL41" s="16">
        <v>0</v>
      </c>
      <c r="AM41" s="16">
        <f>SUM(D41:AL41)</f>
        <v>267133.5</v>
      </c>
      <c r="AN41" s="12" t="s">
        <v>81</v>
      </c>
      <c r="AO41" s="13"/>
    </row>
  </sheetData>
  <mergeCells count="7">
    <mergeCell ref="A2:AO2"/>
    <mergeCell ref="A1:AO1"/>
    <mergeCell ref="A3:A4"/>
    <mergeCell ref="AM3:AM4"/>
    <mergeCell ref="AO3:AO4"/>
    <mergeCell ref="B3:B4"/>
    <mergeCell ref="AN3:AN4"/>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dimension ref="A1:AO41"/>
  <sheetViews>
    <sheetView showGridLines="0" workbookViewId="0">
      <pane xSplit="20115" topLeftCell="T1"/>
      <selection activeCell="AN41" sqref="AN41"/>
      <selection pane="topRight" activeCell="R1" sqref="R1"/>
    </sheetView>
  </sheetViews>
  <sheetFormatPr defaultRowHeight="15"/>
  <cols>
    <col min="1" max="1" width="12.140625" style="1" customWidth="1"/>
    <col min="2" max="2" width="31.42578125" style="7" customWidth="1"/>
    <col min="3" max="38" width="9.140625" style="1"/>
    <col min="39" max="39" width="16.85546875" style="3" customWidth="1"/>
    <col min="40" max="40" width="38.140625" style="1" customWidth="1"/>
    <col min="41" max="41" width="9.140625" style="1"/>
  </cols>
  <sheetData>
    <row r="1" spans="1:41" ht="27.75" customHeight="1">
      <c r="A1" s="20" t="s">
        <v>77</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2"/>
    </row>
    <row r="2" spans="1:41" s="14" customFormat="1" ht="37.5" customHeight="1">
      <c r="A2" s="17" t="s">
        <v>68</v>
      </c>
      <c r="B2" s="18"/>
      <c r="C2" s="18"/>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9"/>
    </row>
    <row r="3" spans="1:41" s="2" customFormat="1" ht="160.5" customHeight="1">
      <c r="A3" s="23" t="s">
        <v>28</v>
      </c>
      <c r="B3" s="29" t="s">
        <v>69</v>
      </c>
      <c r="C3" s="8" t="s">
        <v>70</v>
      </c>
      <c r="D3" s="8" t="s">
        <v>29</v>
      </c>
      <c r="E3" s="8" t="s">
        <v>0</v>
      </c>
      <c r="F3" s="8" t="s">
        <v>1</v>
      </c>
      <c r="G3" s="8" t="s">
        <v>2</v>
      </c>
      <c r="H3" s="8" t="s">
        <v>3</v>
      </c>
      <c r="I3" s="8" t="s">
        <v>71</v>
      </c>
      <c r="J3" s="8" t="s">
        <v>72</v>
      </c>
      <c r="K3" s="8" t="s">
        <v>73</v>
      </c>
      <c r="L3" s="8" t="s">
        <v>4</v>
      </c>
      <c r="M3" s="8" t="s">
        <v>5</v>
      </c>
      <c r="N3" s="8" t="s">
        <v>6</v>
      </c>
      <c r="O3" s="8" t="s">
        <v>8</v>
      </c>
      <c r="P3" s="8" t="s">
        <v>7</v>
      </c>
      <c r="Q3" s="8" t="s">
        <v>74</v>
      </c>
      <c r="R3" s="8" t="s">
        <v>9</v>
      </c>
      <c r="S3" s="8" t="s">
        <v>11</v>
      </c>
      <c r="T3" s="8" t="s">
        <v>10</v>
      </c>
      <c r="U3" s="8" t="s">
        <v>75</v>
      </c>
      <c r="V3" s="8" t="s">
        <v>15</v>
      </c>
      <c r="W3" s="8" t="s">
        <v>12</v>
      </c>
      <c r="X3" s="8" t="s">
        <v>14</v>
      </c>
      <c r="Y3" s="8" t="s">
        <v>13</v>
      </c>
      <c r="Z3" s="8" t="s">
        <v>16</v>
      </c>
      <c r="AA3" s="8" t="s">
        <v>17</v>
      </c>
      <c r="AB3" s="8" t="s">
        <v>18</v>
      </c>
      <c r="AC3" s="8" t="s">
        <v>20</v>
      </c>
      <c r="AD3" s="8" t="s">
        <v>19</v>
      </c>
      <c r="AE3" s="8" t="s">
        <v>76</v>
      </c>
      <c r="AF3" s="8" t="s">
        <v>21</v>
      </c>
      <c r="AG3" s="8" t="s">
        <v>23</v>
      </c>
      <c r="AH3" s="8" t="s">
        <v>22</v>
      </c>
      <c r="AI3" s="8" t="s">
        <v>24</v>
      </c>
      <c r="AJ3" s="8" t="s">
        <v>26</v>
      </c>
      <c r="AK3" s="8" t="s">
        <v>25</v>
      </c>
      <c r="AL3" s="8" t="s">
        <v>27</v>
      </c>
      <c r="AM3" s="25" t="s">
        <v>79</v>
      </c>
      <c r="AN3" s="31"/>
      <c r="AO3" s="27"/>
    </row>
    <row r="4" spans="1:41" s="10" customFormat="1" ht="19.5" customHeight="1">
      <c r="A4" s="24"/>
      <c r="B4" s="30"/>
      <c r="C4" s="9" t="s">
        <v>30</v>
      </c>
      <c r="D4" s="9" t="s">
        <v>31</v>
      </c>
      <c r="E4" s="9" t="s">
        <v>32</v>
      </c>
      <c r="F4" s="9" t="s">
        <v>33</v>
      </c>
      <c r="G4" s="9" t="s">
        <v>34</v>
      </c>
      <c r="H4" s="9" t="s">
        <v>35</v>
      </c>
      <c r="I4" s="9" t="s">
        <v>36</v>
      </c>
      <c r="J4" s="9" t="s">
        <v>37</v>
      </c>
      <c r="K4" s="9" t="s">
        <v>38</v>
      </c>
      <c r="L4" s="9" t="s">
        <v>39</v>
      </c>
      <c r="M4" s="9" t="s">
        <v>40</v>
      </c>
      <c r="N4" s="9" t="s">
        <v>41</v>
      </c>
      <c r="O4" s="9" t="s">
        <v>42</v>
      </c>
      <c r="P4" s="9" t="s">
        <v>43</v>
      </c>
      <c r="Q4" s="9" t="s">
        <v>44</v>
      </c>
      <c r="R4" s="9" t="s">
        <v>45</v>
      </c>
      <c r="S4" s="9" t="s">
        <v>46</v>
      </c>
      <c r="T4" s="9" t="s">
        <v>47</v>
      </c>
      <c r="U4" s="9" t="s">
        <v>48</v>
      </c>
      <c r="V4" s="9" t="s">
        <v>49</v>
      </c>
      <c r="W4" s="9" t="s">
        <v>50</v>
      </c>
      <c r="X4" s="9" t="s">
        <v>51</v>
      </c>
      <c r="Y4" s="9" t="s">
        <v>52</v>
      </c>
      <c r="Z4" s="9" t="s">
        <v>53</v>
      </c>
      <c r="AA4" s="9" t="s">
        <v>54</v>
      </c>
      <c r="AB4" s="9" t="s">
        <v>55</v>
      </c>
      <c r="AC4" s="9" t="s">
        <v>56</v>
      </c>
      <c r="AD4" s="9" t="s">
        <v>57</v>
      </c>
      <c r="AE4" s="9" t="s">
        <v>58</v>
      </c>
      <c r="AF4" s="9" t="s">
        <v>59</v>
      </c>
      <c r="AG4" s="9" t="s">
        <v>60</v>
      </c>
      <c r="AH4" s="9" t="s">
        <v>61</v>
      </c>
      <c r="AI4" s="9" t="s">
        <v>62</v>
      </c>
      <c r="AJ4" s="9" t="s">
        <v>63</v>
      </c>
      <c r="AK4" s="9" t="s">
        <v>64</v>
      </c>
      <c r="AL4" s="9" t="s">
        <v>65</v>
      </c>
      <c r="AM4" s="26"/>
      <c r="AN4" s="31"/>
      <c r="AO4" s="28"/>
    </row>
    <row r="5" spans="1:41" s="5" customFormat="1" ht="19.5" customHeight="1">
      <c r="A5" s="4">
        <v>1</v>
      </c>
      <c r="B5" s="6" t="s">
        <v>70</v>
      </c>
      <c r="C5" s="15"/>
      <c r="D5" s="15"/>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6">
        <v>0</v>
      </c>
      <c r="AN5" s="6" t="s">
        <v>70</v>
      </c>
      <c r="AO5" s="4">
        <v>1</v>
      </c>
    </row>
    <row r="6" spans="1:41" s="5" customFormat="1" ht="19.5" customHeight="1">
      <c r="A6" s="4">
        <v>2</v>
      </c>
      <c r="B6" s="6" t="s">
        <v>29</v>
      </c>
      <c r="C6" s="15"/>
      <c r="D6" s="15"/>
      <c r="E6" s="15"/>
      <c r="F6" s="15"/>
      <c r="G6" s="15"/>
      <c r="H6" s="15"/>
      <c r="I6" s="15">
        <v>1087.3</v>
      </c>
      <c r="J6" s="15"/>
      <c r="K6" s="15"/>
      <c r="L6" s="15"/>
      <c r="M6" s="15"/>
      <c r="N6" s="15"/>
      <c r="O6" s="15">
        <v>5325</v>
      </c>
      <c r="P6" s="15"/>
      <c r="Q6" s="15"/>
      <c r="R6" s="15"/>
      <c r="S6" s="15"/>
      <c r="T6" s="15"/>
      <c r="U6" s="15"/>
      <c r="V6" s="15"/>
      <c r="W6" s="15">
        <v>1791.1999999999998</v>
      </c>
      <c r="X6" s="15"/>
      <c r="Y6" s="15"/>
      <c r="Z6" s="15"/>
      <c r="AA6" s="15"/>
      <c r="AB6" s="15"/>
      <c r="AC6" s="15"/>
      <c r="AD6" s="15"/>
      <c r="AE6" s="15">
        <v>1318.9</v>
      </c>
      <c r="AF6" s="15"/>
      <c r="AG6" s="15"/>
      <c r="AH6" s="15"/>
      <c r="AI6" s="15"/>
      <c r="AJ6" s="15">
        <v>5168.5</v>
      </c>
      <c r="AK6" s="15">
        <v>4005</v>
      </c>
      <c r="AL6" s="15"/>
      <c r="AM6" s="16">
        <f>SUM(D6:AL6)</f>
        <v>18695.900000000001</v>
      </c>
      <c r="AN6" s="6" t="s">
        <v>29</v>
      </c>
      <c r="AO6" s="4">
        <v>2</v>
      </c>
    </row>
    <row r="7" spans="1:41" s="5" customFormat="1" ht="19.5" customHeight="1">
      <c r="A7" s="4">
        <v>3</v>
      </c>
      <c r="B7" s="6" t="s">
        <v>0</v>
      </c>
      <c r="C7" s="15"/>
      <c r="D7" s="15"/>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6">
        <v>0</v>
      </c>
      <c r="AN7" s="6" t="s">
        <v>0</v>
      </c>
      <c r="AO7" s="4">
        <v>3</v>
      </c>
    </row>
    <row r="8" spans="1:41" s="5" customFormat="1" ht="19.5" customHeight="1">
      <c r="A8" s="4">
        <v>4</v>
      </c>
      <c r="B8" s="6" t="s">
        <v>1</v>
      </c>
      <c r="C8" s="15"/>
      <c r="D8" s="15"/>
      <c r="E8" s="15"/>
      <c r="F8" s="15"/>
      <c r="G8" s="15"/>
      <c r="H8" s="15"/>
      <c r="I8" s="15"/>
      <c r="J8" s="15"/>
      <c r="K8" s="15"/>
      <c r="L8" s="15">
        <v>58</v>
      </c>
      <c r="M8" s="15"/>
      <c r="N8" s="15"/>
      <c r="O8" s="15"/>
      <c r="P8" s="15"/>
      <c r="Q8" s="15"/>
      <c r="R8" s="15"/>
      <c r="S8" s="15"/>
      <c r="T8" s="15"/>
      <c r="U8" s="15"/>
      <c r="V8" s="15"/>
      <c r="W8" s="15">
        <v>9227.5</v>
      </c>
      <c r="X8" s="15"/>
      <c r="Y8" s="15"/>
      <c r="Z8" s="15"/>
      <c r="AA8" s="15"/>
      <c r="AB8" s="15"/>
      <c r="AC8" s="15"/>
      <c r="AD8" s="15"/>
      <c r="AE8" s="15">
        <v>5737</v>
      </c>
      <c r="AF8" s="15"/>
      <c r="AG8" s="15"/>
      <c r="AH8" s="15"/>
      <c r="AI8" s="15"/>
      <c r="AJ8" s="15">
        <v>328</v>
      </c>
      <c r="AK8" s="15"/>
      <c r="AL8" s="15"/>
      <c r="AM8" s="16">
        <f>SUM(D8:AL8)</f>
        <v>15350.5</v>
      </c>
      <c r="AN8" s="6" t="s">
        <v>1</v>
      </c>
      <c r="AO8" s="4">
        <v>4</v>
      </c>
    </row>
    <row r="9" spans="1:41" s="5" customFormat="1" ht="19.5" customHeight="1">
      <c r="A9" s="4">
        <v>5</v>
      </c>
      <c r="B9" s="6" t="s">
        <v>2</v>
      </c>
      <c r="C9" s="15"/>
      <c r="D9" s="15">
        <v>66627.7</v>
      </c>
      <c r="E9" s="15"/>
      <c r="F9" s="15"/>
      <c r="G9" s="15"/>
      <c r="H9" s="15"/>
      <c r="I9" s="15">
        <v>7893.4</v>
      </c>
      <c r="J9" s="15"/>
      <c r="K9" s="15"/>
      <c r="L9" s="15"/>
      <c r="M9" s="15"/>
      <c r="N9" s="15"/>
      <c r="O9" s="15"/>
      <c r="P9" s="15"/>
      <c r="Q9" s="15"/>
      <c r="R9" s="15"/>
      <c r="S9" s="15"/>
      <c r="T9" s="15"/>
      <c r="U9" s="15"/>
      <c r="V9" s="15">
        <v>84680.800000000017</v>
      </c>
      <c r="W9" s="15">
        <v>7271.2999999999993</v>
      </c>
      <c r="X9" s="15"/>
      <c r="Y9" s="15"/>
      <c r="Z9" s="15"/>
      <c r="AA9" s="15"/>
      <c r="AB9" s="15"/>
      <c r="AC9" s="15"/>
      <c r="AD9" s="15"/>
      <c r="AE9" s="15">
        <v>9479</v>
      </c>
      <c r="AF9" s="15"/>
      <c r="AG9" s="15"/>
      <c r="AH9" s="15"/>
      <c r="AI9" s="15"/>
      <c r="AJ9" s="15">
        <v>2278.8000000000002</v>
      </c>
      <c r="AK9" s="15"/>
      <c r="AL9" s="15"/>
      <c r="AM9" s="16">
        <f>SUM(D9:AL9)</f>
        <v>178231</v>
      </c>
      <c r="AN9" s="6" t="s">
        <v>2</v>
      </c>
      <c r="AO9" s="4">
        <v>5</v>
      </c>
    </row>
    <row r="10" spans="1:41" s="5" customFormat="1" ht="19.5" customHeight="1">
      <c r="A10" s="4">
        <v>6</v>
      </c>
      <c r="B10" s="6" t="s">
        <v>3</v>
      </c>
      <c r="C10" s="15"/>
      <c r="D10" s="15"/>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6">
        <v>0</v>
      </c>
      <c r="AN10" s="6" t="s">
        <v>3</v>
      </c>
      <c r="AO10" s="4">
        <v>6</v>
      </c>
    </row>
    <row r="11" spans="1:41" s="5" customFormat="1" ht="19.5" customHeight="1">
      <c r="A11" s="4">
        <v>7</v>
      </c>
      <c r="B11" s="6" t="s">
        <v>71</v>
      </c>
      <c r="C11" s="15"/>
      <c r="D11" s="15"/>
      <c r="E11" s="15"/>
      <c r="F11" s="15"/>
      <c r="G11" s="15"/>
      <c r="H11" s="15"/>
      <c r="I11" s="15"/>
      <c r="J11" s="15"/>
      <c r="K11" s="15"/>
      <c r="L11" s="15"/>
      <c r="M11" s="15"/>
      <c r="N11" s="15">
        <v>2601.8000000000002</v>
      </c>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6">
        <f>SUM(D11:AL11)</f>
        <v>2601.8000000000002</v>
      </c>
      <c r="AN11" s="6" t="s">
        <v>71</v>
      </c>
      <c r="AO11" s="4">
        <v>7</v>
      </c>
    </row>
    <row r="12" spans="1:41" s="5" customFormat="1" ht="19.5" customHeight="1">
      <c r="A12" s="4">
        <v>8</v>
      </c>
      <c r="B12" s="6" t="s">
        <v>72</v>
      </c>
      <c r="C12" s="15"/>
      <c r="D12" s="15"/>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6">
        <v>0</v>
      </c>
      <c r="AN12" s="6" t="s">
        <v>72</v>
      </c>
      <c r="AO12" s="4">
        <v>8</v>
      </c>
    </row>
    <row r="13" spans="1:41" s="5" customFormat="1" ht="19.5" customHeight="1">
      <c r="A13" s="4">
        <v>9</v>
      </c>
      <c r="B13" s="6" t="s">
        <v>73</v>
      </c>
      <c r="C13" s="15"/>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6">
        <v>0</v>
      </c>
      <c r="AN13" s="6" t="s">
        <v>73</v>
      </c>
      <c r="AO13" s="4">
        <v>9</v>
      </c>
    </row>
    <row r="14" spans="1:41" s="5" customFormat="1" ht="19.5" customHeight="1">
      <c r="A14" s="4">
        <v>10</v>
      </c>
      <c r="B14" s="6" t="s">
        <v>4</v>
      </c>
      <c r="C14" s="15"/>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6">
        <v>0</v>
      </c>
      <c r="AN14" s="6" t="s">
        <v>4</v>
      </c>
      <c r="AO14" s="4">
        <v>10</v>
      </c>
    </row>
    <row r="15" spans="1:41" s="5" customFormat="1" ht="19.5" customHeight="1">
      <c r="A15" s="4">
        <v>11</v>
      </c>
      <c r="B15" s="6" t="s">
        <v>5</v>
      </c>
      <c r="C15" s="15"/>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6">
        <v>0</v>
      </c>
      <c r="AN15" s="6" t="s">
        <v>5</v>
      </c>
      <c r="AO15" s="4">
        <v>11</v>
      </c>
    </row>
    <row r="16" spans="1:41" s="5" customFormat="1" ht="19.5" customHeight="1">
      <c r="A16" s="4">
        <v>12</v>
      </c>
      <c r="B16" s="6" t="s">
        <v>6</v>
      </c>
      <c r="C16" s="15"/>
      <c r="D16" s="15"/>
      <c r="E16" s="15"/>
      <c r="F16" s="15"/>
      <c r="G16" s="15"/>
      <c r="H16" s="15"/>
      <c r="I16" s="15"/>
      <c r="J16" s="15"/>
      <c r="K16" s="15"/>
      <c r="L16" s="15"/>
      <c r="M16" s="15"/>
      <c r="N16" s="15">
        <v>827</v>
      </c>
      <c r="O16" s="15"/>
      <c r="P16" s="15"/>
      <c r="Q16" s="15"/>
      <c r="R16" s="15"/>
      <c r="S16" s="15"/>
      <c r="T16" s="15"/>
      <c r="U16" s="15"/>
      <c r="V16" s="15">
        <v>222627.19999999995</v>
      </c>
      <c r="W16" s="15">
        <v>123106.4</v>
      </c>
      <c r="X16" s="15"/>
      <c r="Y16" s="15"/>
      <c r="Z16" s="15"/>
      <c r="AA16" s="15"/>
      <c r="AB16" s="15"/>
      <c r="AC16" s="15"/>
      <c r="AD16" s="15">
        <v>1115.5999999999999</v>
      </c>
      <c r="AE16" s="15">
        <v>57364.700000000004</v>
      </c>
      <c r="AF16" s="15"/>
      <c r="AG16" s="15"/>
      <c r="AH16" s="15"/>
      <c r="AI16" s="15"/>
      <c r="AJ16" s="15"/>
      <c r="AK16" s="15"/>
      <c r="AL16" s="15">
        <v>187.8</v>
      </c>
      <c r="AM16" s="16">
        <f>SUM(D16:AL16)</f>
        <v>405228.69999999995</v>
      </c>
      <c r="AN16" s="6" t="s">
        <v>6</v>
      </c>
      <c r="AO16" s="4">
        <v>12</v>
      </c>
    </row>
    <row r="17" spans="1:41" s="5" customFormat="1" ht="19.5" customHeight="1">
      <c r="A17" s="4">
        <v>13</v>
      </c>
      <c r="B17" s="6" t="s">
        <v>8</v>
      </c>
      <c r="C17" s="15"/>
      <c r="D17" s="15"/>
      <c r="E17" s="15"/>
      <c r="F17" s="15"/>
      <c r="G17" s="15"/>
      <c r="H17" s="15"/>
      <c r="I17" s="15">
        <v>2303.3000000000002</v>
      </c>
      <c r="J17" s="15"/>
      <c r="K17" s="15"/>
      <c r="L17" s="15"/>
      <c r="M17" s="15"/>
      <c r="N17" s="15"/>
      <c r="O17" s="15"/>
      <c r="P17" s="15"/>
      <c r="Q17" s="15"/>
      <c r="R17" s="15"/>
      <c r="S17" s="15"/>
      <c r="T17" s="15"/>
      <c r="U17" s="15"/>
      <c r="V17" s="15">
        <v>2558.5</v>
      </c>
      <c r="W17" s="15">
        <v>411.2</v>
      </c>
      <c r="X17" s="15"/>
      <c r="Y17" s="15"/>
      <c r="Z17" s="15"/>
      <c r="AA17" s="15"/>
      <c r="AB17" s="15"/>
      <c r="AC17" s="15"/>
      <c r="AD17" s="15">
        <v>2664</v>
      </c>
      <c r="AE17" s="15"/>
      <c r="AF17" s="15"/>
      <c r="AG17" s="15"/>
      <c r="AH17" s="15"/>
      <c r="AI17" s="15"/>
      <c r="AJ17" s="15"/>
      <c r="AK17" s="15"/>
      <c r="AL17" s="15"/>
      <c r="AM17" s="16">
        <f>SUM(D17:AL17)</f>
        <v>7937</v>
      </c>
      <c r="AN17" s="6" t="s">
        <v>8</v>
      </c>
      <c r="AO17" s="4">
        <v>13</v>
      </c>
    </row>
    <row r="18" spans="1:41" s="5" customFormat="1" ht="19.5" customHeight="1">
      <c r="A18" s="4">
        <v>14</v>
      </c>
      <c r="B18" s="6" t="s">
        <v>7</v>
      </c>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6">
        <v>0</v>
      </c>
      <c r="AN18" s="6" t="s">
        <v>7</v>
      </c>
      <c r="AO18" s="4">
        <v>14</v>
      </c>
    </row>
    <row r="19" spans="1:41" s="5" customFormat="1" ht="19.5" customHeight="1">
      <c r="A19" s="4">
        <v>15</v>
      </c>
      <c r="B19" s="6" t="s">
        <v>74</v>
      </c>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6">
        <v>0</v>
      </c>
      <c r="AN19" s="6" t="s">
        <v>74</v>
      </c>
      <c r="AO19" s="4">
        <v>15</v>
      </c>
    </row>
    <row r="20" spans="1:41" s="5" customFormat="1" ht="19.5" customHeight="1">
      <c r="A20" s="4">
        <v>16</v>
      </c>
      <c r="B20" s="6" t="s">
        <v>9</v>
      </c>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6">
        <v>0</v>
      </c>
      <c r="AN20" s="6" t="s">
        <v>9</v>
      </c>
      <c r="AO20" s="4">
        <v>16</v>
      </c>
    </row>
    <row r="21" spans="1:41" s="5" customFormat="1" ht="19.5" customHeight="1">
      <c r="A21" s="4">
        <v>17</v>
      </c>
      <c r="B21" s="6" t="s">
        <v>11</v>
      </c>
      <c r="C21" s="15"/>
      <c r="D21" s="15"/>
      <c r="E21" s="15"/>
      <c r="F21" s="15"/>
      <c r="G21" s="15"/>
      <c r="H21" s="15"/>
      <c r="I21" s="15"/>
      <c r="J21" s="15"/>
      <c r="K21" s="15"/>
      <c r="L21" s="15"/>
      <c r="M21" s="15"/>
      <c r="N21" s="15"/>
      <c r="O21" s="15"/>
      <c r="P21" s="15"/>
      <c r="Q21" s="15"/>
      <c r="R21" s="15"/>
      <c r="S21" s="15"/>
      <c r="T21" s="15"/>
      <c r="U21" s="15"/>
      <c r="V21" s="15">
        <v>6574.4</v>
      </c>
      <c r="W21" s="15">
        <v>26602.700000000004</v>
      </c>
      <c r="X21" s="15"/>
      <c r="Y21" s="15"/>
      <c r="Z21" s="15"/>
      <c r="AA21" s="15"/>
      <c r="AB21" s="15"/>
      <c r="AC21" s="15"/>
      <c r="AD21" s="15"/>
      <c r="AE21" s="15">
        <v>17151.8</v>
      </c>
      <c r="AF21" s="15"/>
      <c r="AG21" s="15"/>
      <c r="AH21" s="15"/>
      <c r="AI21" s="15"/>
      <c r="AJ21" s="15"/>
      <c r="AK21" s="15"/>
      <c r="AL21" s="15"/>
      <c r="AM21" s="16">
        <f>SUM(D21:AL21)</f>
        <v>50328.900000000009</v>
      </c>
      <c r="AN21" s="6" t="s">
        <v>11</v>
      </c>
      <c r="AO21" s="4">
        <v>17</v>
      </c>
    </row>
    <row r="22" spans="1:41" s="5" customFormat="1" ht="19.5" customHeight="1">
      <c r="A22" s="4">
        <v>18</v>
      </c>
      <c r="B22" s="6" t="s">
        <v>10</v>
      </c>
      <c r="C22" s="15"/>
      <c r="D22" s="15"/>
      <c r="E22" s="15"/>
      <c r="F22" s="15"/>
      <c r="G22" s="15">
        <v>17790.599999999999</v>
      </c>
      <c r="H22" s="15"/>
      <c r="I22" s="15">
        <v>4010.4</v>
      </c>
      <c r="J22" s="15"/>
      <c r="K22" s="15"/>
      <c r="L22" s="15"/>
      <c r="M22" s="15"/>
      <c r="N22" s="15"/>
      <c r="O22" s="15">
        <v>24969</v>
      </c>
      <c r="P22" s="15"/>
      <c r="Q22" s="15"/>
      <c r="R22" s="15"/>
      <c r="S22" s="15"/>
      <c r="T22" s="15"/>
      <c r="U22" s="15"/>
      <c r="V22" s="15">
        <v>17013.900000000001</v>
      </c>
      <c r="W22" s="15"/>
      <c r="X22" s="15"/>
      <c r="Y22" s="15"/>
      <c r="Z22" s="15"/>
      <c r="AA22" s="15"/>
      <c r="AB22" s="15"/>
      <c r="AC22" s="15"/>
      <c r="AD22" s="15">
        <v>41645.399999999994</v>
      </c>
      <c r="AE22" s="15">
        <v>22511</v>
      </c>
      <c r="AF22" s="15"/>
      <c r="AG22" s="15"/>
      <c r="AH22" s="15"/>
      <c r="AI22" s="15"/>
      <c r="AJ22" s="15">
        <v>105932.3</v>
      </c>
      <c r="AK22" s="15"/>
      <c r="AL22" s="15"/>
      <c r="AM22" s="16">
        <f>SUM(D22:AL22)</f>
        <v>233872.59999999998</v>
      </c>
      <c r="AN22" s="6" t="s">
        <v>10</v>
      </c>
      <c r="AO22" s="4">
        <v>18</v>
      </c>
    </row>
    <row r="23" spans="1:41" s="5" customFormat="1" ht="19.5" customHeight="1">
      <c r="A23" s="4">
        <v>19</v>
      </c>
      <c r="B23" s="6" t="s">
        <v>75</v>
      </c>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6">
        <v>0</v>
      </c>
      <c r="AN23" s="6" t="s">
        <v>75</v>
      </c>
      <c r="AO23" s="4">
        <v>19</v>
      </c>
    </row>
    <row r="24" spans="1:41" s="5" customFormat="1" ht="19.5" customHeight="1">
      <c r="A24" s="4">
        <v>20</v>
      </c>
      <c r="B24" s="6" t="s">
        <v>15</v>
      </c>
      <c r="C24" s="15"/>
      <c r="D24" s="15"/>
      <c r="E24" s="15"/>
      <c r="F24" s="15"/>
      <c r="G24" s="15"/>
      <c r="H24" s="15"/>
      <c r="I24" s="15"/>
      <c r="J24" s="15"/>
      <c r="K24" s="15"/>
      <c r="L24" s="15"/>
      <c r="M24" s="15"/>
      <c r="N24" s="15">
        <v>5.0999999999999996</v>
      </c>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6">
        <f>SUM(D24:AL24)</f>
        <v>5.0999999999999996</v>
      </c>
      <c r="AN24" s="6" t="s">
        <v>15</v>
      </c>
      <c r="AO24" s="4">
        <v>20</v>
      </c>
    </row>
    <row r="25" spans="1:41" s="5" customFormat="1" ht="19.5" customHeight="1">
      <c r="A25" s="4">
        <v>21</v>
      </c>
      <c r="B25" s="6" t="s">
        <v>12</v>
      </c>
      <c r="C25" s="15"/>
      <c r="D25" s="15"/>
      <c r="E25" s="15"/>
      <c r="F25" s="15"/>
      <c r="G25" s="15"/>
      <c r="H25" s="15"/>
      <c r="I25" s="15"/>
      <c r="J25" s="15"/>
      <c r="K25" s="15"/>
      <c r="L25" s="15"/>
      <c r="M25" s="15"/>
      <c r="N25" s="15">
        <v>538.90000000000009</v>
      </c>
      <c r="O25" s="15"/>
      <c r="P25" s="15"/>
      <c r="Q25" s="15"/>
      <c r="R25" s="15"/>
      <c r="S25" s="15"/>
      <c r="T25" s="15"/>
      <c r="U25" s="15"/>
      <c r="V25" s="15">
        <v>18693</v>
      </c>
      <c r="W25" s="15">
        <v>45483.1</v>
      </c>
      <c r="X25" s="15"/>
      <c r="Y25" s="15"/>
      <c r="Z25" s="15"/>
      <c r="AA25" s="15"/>
      <c r="AB25" s="15"/>
      <c r="AC25" s="15"/>
      <c r="AD25" s="15"/>
      <c r="AE25" s="15">
        <v>6350.4</v>
      </c>
      <c r="AF25" s="15"/>
      <c r="AG25" s="15"/>
      <c r="AH25" s="15"/>
      <c r="AI25" s="15"/>
      <c r="AJ25" s="15">
        <v>3517.5</v>
      </c>
      <c r="AK25" s="15"/>
      <c r="AL25" s="15"/>
      <c r="AM25" s="16">
        <f>SUM(D25:AL25)</f>
        <v>74582.899999999994</v>
      </c>
      <c r="AN25" s="6" t="s">
        <v>12</v>
      </c>
      <c r="AO25" s="4">
        <v>21</v>
      </c>
    </row>
    <row r="26" spans="1:41" s="5" customFormat="1" ht="19.5" customHeight="1">
      <c r="A26" s="4">
        <v>22</v>
      </c>
      <c r="B26" s="6" t="s">
        <v>14</v>
      </c>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6">
        <v>0</v>
      </c>
      <c r="AN26" s="6" t="s">
        <v>14</v>
      </c>
      <c r="AO26" s="4">
        <v>22</v>
      </c>
    </row>
    <row r="27" spans="1:41" s="5" customFormat="1" ht="19.5" customHeight="1">
      <c r="A27" s="4">
        <v>23</v>
      </c>
      <c r="B27" s="6" t="s">
        <v>13</v>
      </c>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6">
        <v>0</v>
      </c>
      <c r="AN27" s="6" t="s">
        <v>13</v>
      </c>
      <c r="AO27" s="4">
        <v>23</v>
      </c>
    </row>
    <row r="28" spans="1:41" s="5" customFormat="1" ht="19.5" customHeight="1">
      <c r="A28" s="4">
        <v>24</v>
      </c>
      <c r="B28" s="6" t="s">
        <v>16</v>
      </c>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6">
        <v>0</v>
      </c>
      <c r="AN28" s="6" t="s">
        <v>16</v>
      </c>
      <c r="AO28" s="4">
        <v>24</v>
      </c>
    </row>
    <row r="29" spans="1:41" s="5" customFormat="1" ht="19.5" customHeight="1">
      <c r="A29" s="4">
        <v>25</v>
      </c>
      <c r="B29" s="6" t="s">
        <v>17</v>
      </c>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6">
        <v>0</v>
      </c>
      <c r="AN29" s="6" t="s">
        <v>17</v>
      </c>
      <c r="AO29" s="4">
        <v>25</v>
      </c>
    </row>
    <row r="30" spans="1:41" s="5" customFormat="1" ht="19.5" customHeight="1">
      <c r="A30" s="4">
        <v>26</v>
      </c>
      <c r="B30" s="6" t="s">
        <v>18</v>
      </c>
      <c r="C30" s="15"/>
      <c r="D30" s="15"/>
      <c r="E30" s="15"/>
      <c r="F30" s="15"/>
      <c r="G30" s="15"/>
      <c r="H30" s="15"/>
      <c r="I30" s="15">
        <v>1245.2</v>
      </c>
      <c r="J30" s="15"/>
      <c r="K30" s="15"/>
      <c r="L30" s="15"/>
      <c r="M30" s="15"/>
      <c r="N30" s="15"/>
      <c r="O30" s="15"/>
      <c r="P30" s="15"/>
      <c r="Q30" s="15"/>
      <c r="R30" s="15"/>
      <c r="S30" s="15"/>
      <c r="T30" s="15"/>
      <c r="U30" s="15"/>
      <c r="V30" s="15">
        <v>6126.4000000000005</v>
      </c>
      <c r="W30" s="15">
        <v>5679.2</v>
      </c>
      <c r="X30" s="15"/>
      <c r="Y30" s="15"/>
      <c r="Z30" s="15"/>
      <c r="AA30" s="15"/>
      <c r="AB30" s="15"/>
      <c r="AC30" s="15"/>
      <c r="AD30" s="15"/>
      <c r="AE30" s="15"/>
      <c r="AF30" s="15"/>
      <c r="AG30" s="15"/>
      <c r="AH30" s="15"/>
      <c r="AI30" s="15"/>
      <c r="AJ30" s="15"/>
      <c r="AK30" s="15"/>
      <c r="AL30" s="15"/>
      <c r="AM30" s="16">
        <f>SUM(D30:AL30)</f>
        <v>13050.8</v>
      </c>
      <c r="AN30" s="6" t="s">
        <v>18</v>
      </c>
      <c r="AO30" s="4">
        <v>26</v>
      </c>
    </row>
    <row r="31" spans="1:41" s="5" customFormat="1" ht="19.5" customHeight="1">
      <c r="A31" s="4">
        <v>27</v>
      </c>
      <c r="B31" s="6" t="s">
        <v>20</v>
      </c>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6">
        <v>0</v>
      </c>
      <c r="AN31" s="6" t="s">
        <v>20</v>
      </c>
      <c r="AO31" s="4">
        <v>27</v>
      </c>
    </row>
    <row r="32" spans="1:41" s="5" customFormat="1" ht="19.5" customHeight="1">
      <c r="A32" s="4">
        <v>28</v>
      </c>
      <c r="B32" s="6" t="s">
        <v>19</v>
      </c>
      <c r="C32" s="15"/>
      <c r="D32" s="15">
        <v>2077.1</v>
      </c>
      <c r="E32" s="15"/>
      <c r="F32" s="15"/>
      <c r="G32" s="15"/>
      <c r="H32" s="15"/>
      <c r="I32" s="15"/>
      <c r="J32" s="15"/>
      <c r="K32" s="15"/>
      <c r="L32" s="15"/>
      <c r="M32" s="15"/>
      <c r="N32" s="15">
        <v>63.9</v>
      </c>
      <c r="O32" s="15"/>
      <c r="P32" s="15"/>
      <c r="Q32" s="15"/>
      <c r="R32" s="15"/>
      <c r="S32" s="15"/>
      <c r="T32" s="15"/>
      <c r="U32" s="15"/>
      <c r="V32" s="15">
        <v>8710.2999999999993</v>
      </c>
      <c r="W32" s="15">
        <v>2459</v>
      </c>
      <c r="X32" s="15"/>
      <c r="Y32" s="15"/>
      <c r="Z32" s="15"/>
      <c r="AA32" s="15"/>
      <c r="AB32" s="15"/>
      <c r="AC32" s="15"/>
      <c r="AD32" s="15"/>
      <c r="AE32" s="15"/>
      <c r="AF32" s="15"/>
      <c r="AG32" s="15"/>
      <c r="AH32" s="15"/>
      <c r="AI32" s="15"/>
      <c r="AJ32" s="15"/>
      <c r="AK32" s="15"/>
      <c r="AL32" s="15"/>
      <c r="AM32" s="16">
        <f>SUM(D32:AL32)</f>
        <v>13310.3</v>
      </c>
      <c r="AN32" s="6" t="s">
        <v>19</v>
      </c>
      <c r="AO32" s="4">
        <v>28</v>
      </c>
    </row>
    <row r="33" spans="1:41" s="5" customFormat="1" ht="19.5" customHeight="1">
      <c r="A33" s="4">
        <v>29</v>
      </c>
      <c r="B33" s="6" t="s">
        <v>76</v>
      </c>
      <c r="C33" s="15"/>
      <c r="D33" s="15"/>
      <c r="E33" s="15"/>
      <c r="F33" s="15"/>
      <c r="G33" s="15"/>
      <c r="H33" s="15"/>
      <c r="I33" s="15"/>
      <c r="J33" s="15"/>
      <c r="K33" s="15"/>
      <c r="L33" s="15"/>
      <c r="M33" s="15"/>
      <c r="N33" s="15">
        <v>40.4</v>
      </c>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6">
        <f>SUM(D33:AL33)</f>
        <v>40.4</v>
      </c>
      <c r="AN33" s="6" t="s">
        <v>76</v>
      </c>
      <c r="AO33" s="4">
        <v>29</v>
      </c>
    </row>
    <row r="34" spans="1:41" s="5" customFormat="1" ht="19.5" customHeight="1">
      <c r="A34" s="4">
        <v>30</v>
      </c>
      <c r="B34" s="6" t="s">
        <v>21</v>
      </c>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6">
        <v>0</v>
      </c>
      <c r="AN34" s="6" t="s">
        <v>21</v>
      </c>
      <c r="AO34" s="4">
        <v>30</v>
      </c>
    </row>
    <row r="35" spans="1:41" s="5" customFormat="1" ht="19.5" customHeight="1">
      <c r="A35" s="4">
        <v>31</v>
      </c>
      <c r="B35" s="6" t="s">
        <v>23</v>
      </c>
      <c r="C35" s="15"/>
      <c r="D35" s="15"/>
      <c r="E35" s="15"/>
      <c r="F35" s="15"/>
      <c r="G35" s="15">
        <v>6658.8</v>
      </c>
      <c r="H35" s="15"/>
      <c r="I35" s="15">
        <v>4155.7</v>
      </c>
      <c r="J35" s="15"/>
      <c r="K35" s="15"/>
      <c r="L35" s="15"/>
      <c r="M35" s="15"/>
      <c r="N35" s="15">
        <v>2589.1999999999998</v>
      </c>
      <c r="O35" s="15">
        <v>1332</v>
      </c>
      <c r="P35" s="15"/>
      <c r="Q35" s="15"/>
      <c r="R35" s="15"/>
      <c r="S35" s="15"/>
      <c r="T35" s="15"/>
      <c r="U35" s="15"/>
      <c r="V35" s="15">
        <v>115735.10000000002</v>
      </c>
      <c r="W35" s="15">
        <v>228199.79999999984</v>
      </c>
      <c r="X35" s="15"/>
      <c r="Y35" s="15"/>
      <c r="Z35" s="15"/>
      <c r="AA35" s="15"/>
      <c r="AB35" s="15"/>
      <c r="AC35" s="15"/>
      <c r="AD35" s="15">
        <v>7093.8</v>
      </c>
      <c r="AE35" s="15">
        <v>56687.8</v>
      </c>
      <c r="AF35" s="15"/>
      <c r="AG35" s="15"/>
      <c r="AH35" s="15"/>
      <c r="AI35" s="15"/>
      <c r="AJ35" s="15">
        <v>54026.5</v>
      </c>
      <c r="AK35" s="15"/>
      <c r="AL35" s="15"/>
      <c r="AM35" s="16">
        <f>SUM(D35:AL35)</f>
        <v>476478.69999999984</v>
      </c>
      <c r="AN35" s="6" t="s">
        <v>23</v>
      </c>
      <c r="AO35" s="4">
        <v>31</v>
      </c>
    </row>
    <row r="36" spans="1:41" s="5" customFormat="1" ht="19.5" customHeight="1">
      <c r="A36" s="4">
        <v>32</v>
      </c>
      <c r="B36" s="6" t="s">
        <v>22</v>
      </c>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6">
        <v>0</v>
      </c>
      <c r="AN36" s="6" t="s">
        <v>22</v>
      </c>
      <c r="AO36" s="4">
        <v>32</v>
      </c>
    </row>
    <row r="37" spans="1:41" s="5" customFormat="1" ht="19.5" customHeight="1">
      <c r="A37" s="4">
        <v>33</v>
      </c>
      <c r="B37" s="6" t="s">
        <v>24</v>
      </c>
      <c r="C37" s="15"/>
      <c r="D37" s="15"/>
      <c r="E37" s="15"/>
      <c r="F37" s="15"/>
      <c r="G37" s="15"/>
      <c r="H37" s="15"/>
      <c r="I37" s="15"/>
      <c r="J37" s="15"/>
      <c r="K37" s="15"/>
      <c r="L37" s="15">
        <v>224</v>
      </c>
      <c r="M37" s="15"/>
      <c r="N37" s="15"/>
      <c r="O37" s="15"/>
      <c r="P37" s="15"/>
      <c r="Q37" s="15"/>
      <c r="R37" s="15"/>
      <c r="S37" s="15"/>
      <c r="T37" s="15"/>
      <c r="U37" s="15"/>
      <c r="V37" s="15"/>
      <c r="W37" s="15"/>
      <c r="X37" s="15"/>
      <c r="Y37" s="15"/>
      <c r="Z37" s="15"/>
      <c r="AA37" s="15"/>
      <c r="AB37" s="15"/>
      <c r="AC37" s="15"/>
      <c r="AD37" s="15"/>
      <c r="AE37" s="15">
        <v>969</v>
      </c>
      <c r="AF37" s="15"/>
      <c r="AG37" s="15"/>
      <c r="AH37" s="15"/>
      <c r="AI37" s="15"/>
      <c r="AJ37" s="15"/>
      <c r="AK37" s="15"/>
      <c r="AL37" s="15"/>
      <c r="AM37" s="16">
        <f>SUM(D37:AL37)</f>
        <v>1193</v>
      </c>
      <c r="AN37" s="6" t="s">
        <v>24</v>
      </c>
      <c r="AO37" s="4">
        <v>33</v>
      </c>
    </row>
    <row r="38" spans="1:41" s="5" customFormat="1" ht="19.5" customHeight="1">
      <c r="A38" s="4">
        <v>34</v>
      </c>
      <c r="B38" s="6" t="s">
        <v>26</v>
      </c>
      <c r="C38" s="15"/>
      <c r="D38" s="15"/>
      <c r="E38" s="15"/>
      <c r="F38" s="15"/>
      <c r="G38" s="15"/>
      <c r="H38" s="15"/>
      <c r="I38" s="15"/>
      <c r="J38" s="15"/>
      <c r="K38" s="15"/>
      <c r="L38" s="15"/>
      <c r="M38" s="15"/>
      <c r="N38" s="15">
        <v>77.699999999999989</v>
      </c>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6">
        <f>SUM(D38:AL38)</f>
        <v>77.699999999999989</v>
      </c>
      <c r="AN38" s="6" t="s">
        <v>26</v>
      </c>
      <c r="AO38" s="4">
        <v>34</v>
      </c>
    </row>
    <row r="39" spans="1:41" s="5" customFormat="1" ht="19.5" customHeight="1">
      <c r="A39" s="4">
        <v>35</v>
      </c>
      <c r="B39" s="6" t="s">
        <v>25</v>
      </c>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6">
        <v>0</v>
      </c>
      <c r="AN39" s="6" t="s">
        <v>25</v>
      </c>
      <c r="AO39" s="4">
        <v>35</v>
      </c>
    </row>
    <row r="40" spans="1:41" s="5" customFormat="1" ht="19.5" customHeight="1">
      <c r="A40" s="4">
        <v>36</v>
      </c>
      <c r="B40" s="6" t="s">
        <v>27</v>
      </c>
      <c r="C40" s="15"/>
      <c r="D40" s="15">
        <v>2500.5</v>
      </c>
      <c r="E40" s="15"/>
      <c r="F40" s="15"/>
      <c r="G40" s="15">
        <v>7129</v>
      </c>
      <c r="H40" s="15"/>
      <c r="I40" s="15">
        <v>6192.2999999999993</v>
      </c>
      <c r="J40" s="15"/>
      <c r="K40" s="15"/>
      <c r="L40" s="15"/>
      <c r="M40" s="15"/>
      <c r="N40" s="15"/>
      <c r="O40" s="15"/>
      <c r="P40" s="15"/>
      <c r="Q40" s="15"/>
      <c r="R40" s="15"/>
      <c r="S40" s="15"/>
      <c r="T40" s="15"/>
      <c r="U40" s="15"/>
      <c r="V40" s="15">
        <v>195490.80000000002</v>
      </c>
      <c r="W40" s="15">
        <v>73798.299999999988</v>
      </c>
      <c r="X40" s="15"/>
      <c r="Y40" s="15"/>
      <c r="Z40" s="15"/>
      <c r="AA40" s="15"/>
      <c r="AB40" s="15"/>
      <c r="AC40" s="15"/>
      <c r="AD40" s="15"/>
      <c r="AE40" s="15">
        <v>21932.199999999997</v>
      </c>
      <c r="AF40" s="15"/>
      <c r="AG40" s="15"/>
      <c r="AH40" s="15"/>
      <c r="AI40" s="15"/>
      <c r="AJ40" s="15">
        <v>17491.7</v>
      </c>
      <c r="AK40" s="15"/>
      <c r="AL40" s="15">
        <v>4937.3999999999996</v>
      </c>
      <c r="AM40" s="16">
        <f>SUM(D40:AL40)</f>
        <v>329472.20000000007</v>
      </c>
      <c r="AN40" s="6" t="s">
        <v>27</v>
      </c>
      <c r="AO40" s="4">
        <v>36</v>
      </c>
    </row>
    <row r="41" spans="1:41" s="11" customFormat="1" ht="23.25" customHeight="1">
      <c r="A41" s="13"/>
      <c r="B41" s="12" t="s">
        <v>80</v>
      </c>
      <c r="C41" s="16">
        <v>0</v>
      </c>
      <c r="D41" s="16">
        <f>SUM(D6:D40)</f>
        <v>71205.3</v>
      </c>
      <c r="E41" s="16">
        <v>0</v>
      </c>
      <c r="F41" s="16">
        <v>0</v>
      </c>
      <c r="G41" s="16">
        <f>SUM(G6:G40)</f>
        <v>31578.399999999998</v>
      </c>
      <c r="H41" s="16">
        <v>0</v>
      </c>
      <c r="I41" s="16">
        <f>SUM(I6:I40)</f>
        <v>26887.599999999999</v>
      </c>
      <c r="J41" s="16">
        <v>0</v>
      </c>
      <c r="K41" s="16">
        <v>0</v>
      </c>
      <c r="L41" s="16">
        <f>SUM(L6:L40)</f>
        <v>282</v>
      </c>
      <c r="M41" s="16">
        <v>0</v>
      </c>
      <c r="N41" s="16">
        <f>SUM(N6:N40)</f>
        <v>6744</v>
      </c>
      <c r="O41" s="16">
        <f>SUM(O6:O40)</f>
        <v>31626</v>
      </c>
      <c r="P41" s="16">
        <v>0</v>
      </c>
      <c r="Q41" s="16">
        <v>0</v>
      </c>
      <c r="R41" s="16">
        <v>0</v>
      </c>
      <c r="S41" s="16">
        <v>0</v>
      </c>
      <c r="T41" s="16">
        <v>0</v>
      </c>
      <c r="U41" s="16">
        <v>0</v>
      </c>
      <c r="V41" s="16">
        <f>SUM(V6:V40)</f>
        <v>678210.40000000014</v>
      </c>
      <c r="W41" s="16">
        <f>SUM(W6:W40)</f>
        <v>524029.6999999999</v>
      </c>
      <c r="X41" s="16">
        <v>0</v>
      </c>
      <c r="Y41" s="16">
        <v>0</v>
      </c>
      <c r="Z41" s="16">
        <v>0</v>
      </c>
      <c r="AA41" s="16">
        <v>0</v>
      </c>
      <c r="AB41" s="16">
        <v>0</v>
      </c>
      <c r="AC41" s="16">
        <v>0</v>
      </c>
      <c r="AD41" s="16">
        <f>SUM(AD6:AD40)</f>
        <v>52518.799999999996</v>
      </c>
      <c r="AE41" s="16">
        <f>SUM(AE6:AE40)</f>
        <v>199501.8</v>
      </c>
      <c r="AF41" s="16">
        <v>0</v>
      </c>
      <c r="AG41" s="16">
        <v>0</v>
      </c>
      <c r="AH41" s="16">
        <v>0</v>
      </c>
      <c r="AI41" s="16">
        <v>0</v>
      </c>
      <c r="AJ41" s="16">
        <f>SUM(AJ6:AJ40)</f>
        <v>188743.30000000002</v>
      </c>
      <c r="AK41" s="16">
        <f>SUM(AK6:AK40)</f>
        <v>4005</v>
      </c>
      <c r="AL41" s="16">
        <f>SUM(AL6:AL40)</f>
        <v>5125.2</v>
      </c>
      <c r="AM41" s="16">
        <f>SUM(D41:AL41)</f>
        <v>1820457.5000000002</v>
      </c>
      <c r="AN41" s="12" t="s">
        <v>81</v>
      </c>
      <c r="AO41" s="13"/>
    </row>
  </sheetData>
  <mergeCells count="7">
    <mergeCell ref="A2:AO2"/>
    <mergeCell ref="A1:AO1"/>
    <mergeCell ref="A3:A4"/>
    <mergeCell ref="AM3:AM4"/>
    <mergeCell ref="AO3:AO4"/>
    <mergeCell ref="B3:B4"/>
    <mergeCell ref="AN3:AN4"/>
  </mergeCells>
  <pageMargins left="0.7" right="0.7" top="0.75" bottom="0.75" header="0.3" footer="0.3"/>
  <pageSetup paperSize="9"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dimension ref="A1:AO41"/>
  <sheetViews>
    <sheetView workbookViewId="0">
      <selection activeCell="AN41" sqref="AN41"/>
    </sheetView>
  </sheetViews>
  <sheetFormatPr defaultRowHeight="15"/>
  <cols>
    <col min="1" max="1" width="11.28515625" style="1" customWidth="1"/>
    <col min="2" max="2" width="38" style="7" customWidth="1"/>
    <col min="3" max="3" width="11.42578125" style="1" customWidth="1"/>
    <col min="4" max="4" width="13.140625" style="1" customWidth="1"/>
    <col min="5" max="5" width="10.85546875" style="1" customWidth="1"/>
    <col min="6" max="6" width="9.7109375" style="1" customWidth="1"/>
    <col min="7" max="7" width="11" style="1" customWidth="1"/>
    <col min="8" max="8" width="12.5703125" style="1" customWidth="1"/>
    <col min="9" max="9" width="11.85546875" style="1" customWidth="1"/>
    <col min="10" max="10" width="13.140625" style="1" customWidth="1"/>
    <col min="11" max="11" width="11.5703125" style="1" customWidth="1"/>
    <col min="12" max="12" width="13.85546875" style="1" customWidth="1"/>
    <col min="13" max="13" width="12.85546875" style="1" customWidth="1"/>
    <col min="14" max="14" width="13" style="1" customWidth="1"/>
    <col min="15" max="15" width="15.5703125" style="1" customWidth="1"/>
    <col min="16" max="16" width="13.140625" style="1" customWidth="1"/>
    <col min="17" max="17" width="13.85546875" style="1" customWidth="1"/>
    <col min="18" max="18" width="13.140625" style="1" customWidth="1"/>
    <col min="19" max="19" width="10.42578125" style="1" customWidth="1"/>
    <col min="20" max="20" width="16.140625" style="1" customWidth="1"/>
    <col min="21" max="21" width="15.28515625" style="1" customWidth="1"/>
    <col min="22" max="22" width="13" style="1" customWidth="1"/>
    <col min="23" max="23" width="13.140625" style="1" customWidth="1"/>
    <col min="24" max="24" width="9.85546875" style="1" customWidth="1"/>
    <col min="25" max="25" width="9.42578125" style="1" customWidth="1"/>
    <col min="26" max="26" width="10.7109375" style="1" customWidth="1"/>
    <col min="27" max="27" width="14" style="1" customWidth="1"/>
    <col min="28" max="28" width="10.85546875" style="1" customWidth="1"/>
    <col min="29" max="29" width="10" style="1" customWidth="1"/>
    <col min="30" max="30" width="12.5703125" style="1" customWidth="1"/>
    <col min="31" max="31" width="9.7109375" style="1" customWidth="1"/>
    <col min="32" max="32" width="11" style="1" customWidth="1"/>
    <col min="33" max="33" width="16.140625" style="1" customWidth="1"/>
    <col min="34" max="34" width="16" style="1" customWidth="1"/>
    <col min="35" max="35" width="12.28515625" style="1" customWidth="1"/>
    <col min="36" max="36" width="14.140625" style="1" customWidth="1"/>
    <col min="37" max="37" width="13.5703125" style="1" customWidth="1"/>
    <col min="38" max="38" width="12.42578125" style="1" customWidth="1"/>
    <col min="39" max="39" width="29.140625" style="3" customWidth="1"/>
    <col min="40" max="40" width="29.28515625" style="1" customWidth="1"/>
    <col min="41" max="41" width="38" style="1" customWidth="1"/>
  </cols>
  <sheetData>
    <row r="1" spans="1:41" ht="21">
      <c r="A1" s="20" t="s">
        <v>77</v>
      </c>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2"/>
    </row>
    <row r="2" spans="1:41" ht="18.75">
      <c r="A2" s="17" t="s">
        <v>78</v>
      </c>
      <c r="B2" s="18"/>
      <c r="C2" s="18"/>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9"/>
    </row>
    <row r="3" spans="1:41" ht="155.25" customHeight="1">
      <c r="A3" s="23" t="s">
        <v>28</v>
      </c>
      <c r="B3" s="29" t="s">
        <v>69</v>
      </c>
      <c r="C3" s="8" t="s">
        <v>70</v>
      </c>
      <c r="D3" s="8" t="s">
        <v>29</v>
      </c>
      <c r="E3" s="8" t="s">
        <v>0</v>
      </c>
      <c r="F3" s="8" t="s">
        <v>1</v>
      </c>
      <c r="G3" s="8" t="s">
        <v>2</v>
      </c>
      <c r="H3" s="8" t="s">
        <v>3</v>
      </c>
      <c r="I3" s="8" t="s">
        <v>71</v>
      </c>
      <c r="J3" s="8" t="s">
        <v>72</v>
      </c>
      <c r="K3" s="8" t="s">
        <v>73</v>
      </c>
      <c r="L3" s="8" t="s">
        <v>4</v>
      </c>
      <c r="M3" s="8" t="s">
        <v>5</v>
      </c>
      <c r="N3" s="8" t="s">
        <v>6</v>
      </c>
      <c r="O3" s="8" t="s">
        <v>8</v>
      </c>
      <c r="P3" s="8" t="s">
        <v>7</v>
      </c>
      <c r="Q3" s="8" t="s">
        <v>74</v>
      </c>
      <c r="R3" s="8" t="s">
        <v>9</v>
      </c>
      <c r="S3" s="8" t="s">
        <v>11</v>
      </c>
      <c r="T3" s="8" t="s">
        <v>10</v>
      </c>
      <c r="U3" s="8" t="s">
        <v>75</v>
      </c>
      <c r="V3" s="8" t="s">
        <v>15</v>
      </c>
      <c r="W3" s="8" t="s">
        <v>12</v>
      </c>
      <c r="X3" s="8" t="s">
        <v>14</v>
      </c>
      <c r="Y3" s="8" t="s">
        <v>13</v>
      </c>
      <c r="Z3" s="8" t="s">
        <v>16</v>
      </c>
      <c r="AA3" s="8" t="s">
        <v>17</v>
      </c>
      <c r="AB3" s="8" t="s">
        <v>18</v>
      </c>
      <c r="AC3" s="8" t="s">
        <v>20</v>
      </c>
      <c r="AD3" s="8" t="s">
        <v>19</v>
      </c>
      <c r="AE3" s="8" t="s">
        <v>76</v>
      </c>
      <c r="AF3" s="8" t="s">
        <v>21</v>
      </c>
      <c r="AG3" s="8" t="s">
        <v>23</v>
      </c>
      <c r="AH3" s="8" t="s">
        <v>22</v>
      </c>
      <c r="AI3" s="8" t="s">
        <v>24</v>
      </c>
      <c r="AJ3" s="8" t="s">
        <v>26</v>
      </c>
      <c r="AK3" s="8" t="s">
        <v>25</v>
      </c>
      <c r="AL3" s="8" t="s">
        <v>27</v>
      </c>
      <c r="AM3" s="25" t="s">
        <v>79</v>
      </c>
      <c r="AN3" s="31"/>
      <c r="AO3" s="27"/>
    </row>
    <row r="4" spans="1:41" ht="33" customHeight="1">
      <c r="A4" s="24"/>
      <c r="B4" s="30"/>
      <c r="C4" s="9" t="s">
        <v>30</v>
      </c>
      <c r="D4" s="9" t="s">
        <v>31</v>
      </c>
      <c r="E4" s="9" t="s">
        <v>32</v>
      </c>
      <c r="F4" s="9" t="s">
        <v>33</v>
      </c>
      <c r="G4" s="9" t="s">
        <v>34</v>
      </c>
      <c r="H4" s="9" t="s">
        <v>35</v>
      </c>
      <c r="I4" s="9" t="s">
        <v>36</v>
      </c>
      <c r="J4" s="9" t="s">
        <v>37</v>
      </c>
      <c r="K4" s="9" t="s">
        <v>38</v>
      </c>
      <c r="L4" s="9" t="s">
        <v>39</v>
      </c>
      <c r="M4" s="9" t="s">
        <v>40</v>
      </c>
      <c r="N4" s="9" t="s">
        <v>41</v>
      </c>
      <c r="O4" s="9" t="s">
        <v>42</v>
      </c>
      <c r="P4" s="9" t="s">
        <v>43</v>
      </c>
      <c r="Q4" s="9" t="s">
        <v>44</v>
      </c>
      <c r="R4" s="9" t="s">
        <v>45</v>
      </c>
      <c r="S4" s="9" t="s">
        <v>46</v>
      </c>
      <c r="T4" s="9" t="s">
        <v>47</v>
      </c>
      <c r="U4" s="9" t="s">
        <v>48</v>
      </c>
      <c r="V4" s="9" t="s">
        <v>49</v>
      </c>
      <c r="W4" s="9" t="s">
        <v>50</v>
      </c>
      <c r="X4" s="9" t="s">
        <v>51</v>
      </c>
      <c r="Y4" s="9" t="s">
        <v>52</v>
      </c>
      <c r="Z4" s="9" t="s">
        <v>53</v>
      </c>
      <c r="AA4" s="9" t="s">
        <v>54</v>
      </c>
      <c r="AB4" s="9" t="s">
        <v>55</v>
      </c>
      <c r="AC4" s="9" t="s">
        <v>56</v>
      </c>
      <c r="AD4" s="9" t="s">
        <v>57</v>
      </c>
      <c r="AE4" s="9" t="s">
        <v>58</v>
      </c>
      <c r="AF4" s="9" t="s">
        <v>59</v>
      </c>
      <c r="AG4" s="9" t="s">
        <v>60</v>
      </c>
      <c r="AH4" s="9" t="s">
        <v>61</v>
      </c>
      <c r="AI4" s="9" t="s">
        <v>62</v>
      </c>
      <c r="AJ4" s="9" t="s">
        <v>63</v>
      </c>
      <c r="AK4" s="9" t="s">
        <v>64</v>
      </c>
      <c r="AL4" s="9" t="s">
        <v>65</v>
      </c>
      <c r="AM4" s="26"/>
      <c r="AN4" s="31"/>
      <c r="AO4" s="28"/>
    </row>
    <row r="5" spans="1:41">
      <c r="A5" s="4">
        <v>1</v>
      </c>
      <c r="B5" s="6" t="s">
        <v>70</v>
      </c>
      <c r="C5" s="15"/>
      <c r="D5" s="15"/>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6">
        <v>0</v>
      </c>
      <c r="AN5" s="6" t="s">
        <v>70</v>
      </c>
      <c r="AO5" s="4">
        <v>1</v>
      </c>
    </row>
    <row r="6" spans="1:41">
      <c r="A6" s="4">
        <v>2</v>
      </c>
      <c r="B6" s="6" t="s">
        <v>29</v>
      </c>
      <c r="C6" s="15"/>
      <c r="D6" s="15"/>
      <c r="E6" s="15"/>
      <c r="F6" s="15"/>
      <c r="G6" s="15"/>
      <c r="H6" s="15"/>
      <c r="I6" s="15">
        <v>6075.2</v>
      </c>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6">
        <f>SUM(I6:AL6)</f>
        <v>6075.2</v>
      </c>
      <c r="AN6" s="6" t="s">
        <v>29</v>
      </c>
      <c r="AO6" s="4">
        <v>2</v>
      </c>
    </row>
    <row r="7" spans="1:41">
      <c r="A7" s="4">
        <v>3</v>
      </c>
      <c r="B7" s="6" t="s">
        <v>0</v>
      </c>
      <c r="C7" s="15"/>
      <c r="D7" s="15"/>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6">
        <v>0</v>
      </c>
      <c r="AN7" s="6" t="s">
        <v>0</v>
      </c>
      <c r="AO7" s="4">
        <v>3</v>
      </c>
    </row>
    <row r="8" spans="1:41">
      <c r="A8" s="4">
        <v>4</v>
      </c>
      <c r="B8" s="6" t="s">
        <v>1</v>
      </c>
      <c r="C8" s="15"/>
      <c r="D8" s="15"/>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15"/>
      <c r="AM8" s="16">
        <v>0</v>
      </c>
      <c r="AN8" s="6" t="s">
        <v>1</v>
      </c>
      <c r="AO8" s="4">
        <v>4</v>
      </c>
    </row>
    <row r="9" spans="1:41">
      <c r="A9" s="4">
        <v>5</v>
      </c>
      <c r="B9" s="6" t="s">
        <v>2</v>
      </c>
      <c r="C9" s="15"/>
      <c r="D9" s="15"/>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6">
        <v>0</v>
      </c>
      <c r="AN9" s="6" t="s">
        <v>2</v>
      </c>
      <c r="AO9" s="4">
        <v>5</v>
      </c>
    </row>
    <row r="10" spans="1:41">
      <c r="A10" s="4">
        <v>6</v>
      </c>
      <c r="B10" s="6" t="s">
        <v>3</v>
      </c>
      <c r="C10" s="15"/>
      <c r="D10" s="15"/>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6">
        <v>0</v>
      </c>
      <c r="AN10" s="6" t="s">
        <v>3</v>
      </c>
      <c r="AO10" s="4">
        <v>6</v>
      </c>
    </row>
    <row r="11" spans="1:41">
      <c r="A11" s="4">
        <v>7</v>
      </c>
      <c r="B11" s="6" t="s">
        <v>71</v>
      </c>
      <c r="C11" s="15"/>
      <c r="D11" s="15"/>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6">
        <v>0</v>
      </c>
      <c r="AN11" s="6" t="s">
        <v>71</v>
      </c>
      <c r="AO11" s="4">
        <v>7</v>
      </c>
    </row>
    <row r="12" spans="1:41">
      <c r="A12" s="4">
        <v>8</v>
      </c>
      <c r="B12" s="6" t="s">
        <v>72</v>
      </c>
      <c r="C12" s="15"/>
      <c r="D12" s="15"/>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6">
        <v>0</v>
      </c>
      <c r="AN12" s="6" t="s">
        <v>72</v>
      </c>
      <c r="AO12" s="4">
        <v>8</v>
      </c>
    </row>
    <row r="13" spans="1:41">
      <c r="A13" s="4">
        <v>9</v>
      </c>
      <c r="B13" s="6" t="s">
        <v>73</v>
      </c>
      <c r="C13" s="15"/>
      <c r="D13" s="15"/>
      <c r="E13" s="15"/>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15"/>
      <c r="AM13" s="16">
        <v>0</v>
      </c>
      <c r="AN13" s="6" t="s">
        <v>73</v>
      </c>
      <c r="AO13" s="4">
        <v>9</v>
      </c>
    </row>
    <row r="14" spans="1:41">
      <c r="A14" s="4">
        <v>10</v>
      </c>
      <c r="B14" s="6" t="s">
        <v>4</v>
      </c>
      <c r="C14" s="15"/>
      <c r="D14" s="15"/>
      <c r="E14" s="15"/>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15"/>
      <c r="AM14" s="16">
        <v>0</v>
      </c>
      <c r="AN14" s="6" t="s">
        <v>4</v>
      </c>
      <c r="AO14" s="4">
        <v>10</v>
      </c>
    </row>
    <row r="15" spans="1:41">
      <c r="A15" s="4">
        <v>11</v>
      </c>
      <c r="B15" s="6" t="s">
        <v>5</v>
      </c>
      <c r="C15" s="15"/>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6">
        <v>0</v>
      </c>
      <c r="AN15" s="6" t="s">
        <v>5</v>
      </c>
      <c r="AO15" s="4">
        <v>11</v>
      </c>
    </row>
    <row r="16" spans="1:41">
      <c r="A16" s="4">
        <v>12</v>
      </c>
      <c r="B16" s="6" t="s">
        <v>6</v>
      </c>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6">
        <v>0</v>
      </c>
      <c r="AN16" s="6" t="s">
        <v>6</v>
      </c>
      <c r="AO16" s="4">
        <v>12</v>
      </c>
    </row>
    <row r="17" spans="1:41">
      <c r="A17" s="4">
        <v>13</v>
      </c>
      <c r="B17" s="6" t="s">
        <v>8</v>
      </c>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6">
        <v>0</v>
      </c>
      <c r="AN17" s="6" t="s">
        <v>8</v>
      </c>
      <c r="AO17" s="4">
        <v>13</v>
      </c>
    </row>
    <row r="18" spans="1:41">
      <c r="A18" s="4">
        <v>14</v>
      </c>
      <c r="B18" s="6" t="s">
        <v>7</v>
      </c>
      <c r="C18" s="15"/>
      <c r="D18" s="15"/>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15"/>
      <c r="AM18" s="16">
        <v>0</v>
      </c>
      <c r="AN18" s="6" t="s">
        <v>7</v>
      </c>
      <c r="AO18" s="4">
        <v>14</v>
      </c>
    </row>
    <row r="19" spans="1:41">
      <c r="A19" s="4">
        <v>15</v>
      </c>
      <c r="B19" s="6" t="s">
        <v>74</v>
      </c>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6">
        <v>0</v>
      </c>
      <c r="AN19" s="6" t="s">
        <v>74</v>
      </c>
      <c r="AO19" s="4">
        <v>15</v>
      </c>
    </row>
    <row r="20" spans="1:41">
      <c r="A20" s="4">
        <v>16</v>
      </c>
      <c r="B20" s="6" t="s">
        <v>9</v>
      </c>
      <c r="C20" s="15"/>
      <c r="D20" s="15"/>
      <c r="E20" s="15"/>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15"/>
      <c r="AM20" s="16">
        <v>0</v>
      </c>
      <c r="AN20" s="6" t="s">
        <v>9</v>
      </c>
      <c r="AO20" s="4">
        <v>16</v>
      </c>
    </row>
    <row r="21" spans="1:41">
      <c r="A21" s="4">
        <v>17</v>
      </c>
      <c r="B21" s="6" t="s">
        <v>11</v>
      </c>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6">
        <v>0</v>
      </c>
      <c r="AN21" s="6" t="s">
        <v>11</v>
      </c>
      <c r="AO21" s="4">
        <v>17</v>
      </c>
    </row>
    <row r="22" spans="1:41">
      <c r="A22" s="4">
        <v>18</v>
      </c>
      <c r="B22" s="6" t="s">
        <v>10</v>
      </c>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6">
        <v>0</v>
      </c>
      <c r="AN22" s="6" t="s">
        <v>10</v>
      </c>
      <c r="AO22" s="4">
        <v>18</v>
      </c>
    </row>
    <row r="23" spans="1:41">
      <c r="A23" s="4">
        <v>19</v>
      </c>
      <c r="B23" s="6" t="s">
        <v>75</v>
      </c>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6">
        <v>0</v>
      </c>
      <c r="AN23" s="6" t="s">
        <v>75</v>
      </c>
      <c r="AO23" s="4">
        <v>19</v>
      </c>
    </row>
    <row r="24" spans="1:41">
      <c r="A24" s="4">
        <v>20</v>
      </c>
      <c r="B24" s="6" t="s">
        <v>15</v>
      </c>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6">
        <v>0</v>
      </c>
      <c r="AN24" s="6" t="s">
        <v>15</v>
      </c>
      <c r="AO24" s="4">
        <v>20</v>
      </c>
    </row>
    <row r="25" spans="1:41">
      <c r="A25" s="4">
        <v>21</v>
      </c>
      <c r="B25" s="6" t="s">
        <v>12</v>
      </c>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6">
        <v>0</v>
      </c>
      <c r="AN25" s="6" t="s">
        <v>12</v>
      </c>
      <c r="AO25" s="4">
        <v>21</v>
      </c>
    </row>
    <row r="26" spans="1:41">
      <c r="A26" s="4">
        <v>22</v>
      </c>
      <c r="B26" s="6" t="s">
        <v>14</v>
      </c>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6">
        <v>0</v>
      </c>
      <c r="AN26" s="6" t="s">
        <v>14</v>
      </c>
      <c r="AO26" s="4">
        <v>22</v>
      </c>
    </row>
    <row r="27" spans="1:41">
      <c r="A27" s="4">
        <v>23</v>
      </c>
      <c r="B27" s="6" t="s">
        <v>13</v>
      </c>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6">
        <v>0</v>
      </c>
      <c r="AN27" s="6" t="s">
        <v>13</v>
      </c>
      <c r="AO27" s="4">
        <v>23</v>
      </c>
    </row>
    <row r="28" spans="1:41">
      <c r="A28" s="4">
        <v>24</v>
      </c>
      <c r="B28" s="6" t="s">
        <v>16</v>
      </c>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6">
        <v>0</v>
      </c>
      <c r="AN28" s="6" t="s">
        <v>16</v>
      </c>
      <c r="AO28" s="4">
        <v>24</v>
      </c>
    </row>
    <row r="29" spans="1:41">
      <c r="A29" s="4">
        <v>25</v>
      </c>
      <c r="B29" s="6" t="s">
        <v>17</v>
      </c>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6">
        <v>0</v>
      </c>
      <c r="AN29" s="6" t="s">
        <v>17</v>
      </c>
      <c r="AO29" s="4">
        <v>25</v>
      </c>
    </row>
    <row r="30" spans="1:41">
      <c r="A30" s="4">
        <v>26</v>
      </c>
      <c r="B30" s="6" t="s">
        <v>18</v>
      </c>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6">
        <v>0</v>
      </c>
      <c r="AN30" s="6" t="s">
        <v>18</v>
      </c>
      <c r="AO30" s="4">
        <v>26</v>
      </c>
    </row>
    <row r="31" spans="1:41">
      <c r="A31" s="4">
        <v>27</v>
      </c>
      <c r="B31" s="6" t="s">
        <v>20</v>
      </c>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6">
        <v>0</v>
      </c>
      <c r="AN31" s="6" t="s">
        <v>20</v>
      </c>
      <c r="AO31" s="4">
        <v>27</v>
      </c>
    </row>
    <row r="32" spans="1:41">
      <c r="A32" s="4">
        <v>28</v>
      </c>
      <c r="B32" s="6" t="s">
        <v>19</v>
      </c>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6">
        <v>0</v>
      </c>
      <c r="AN32" s="6" t="s">
        <v>19</v>
      </c>
      <c r="AO32" s="4">
        <v>28</v>
      </c>
    </row>
    <row r="33" spans="1:41">
      <c r="A33" s="4">
        <v>29</v>
      </c>
      <c r="B33" s="6" t="s">
        <v>76</v>
      </c>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6">
        <v>0</v>
      </c>
      <c r="AN33" s="6" t="s">
        <v>76</v>
      </c>
      <c r="AO33" s="4">
        <v>29</v>
      </c>
    </row>
    <row r="34" spans="1:41">
      <c r="A34" s="4">
        <v>30</v>
      </c>
      <c r="B34" s="6" t="s">
        <v>21</v>
      </c>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6">
        <v>0</v>
      </c>
      <c r="AN34" s="6" t="s">
        <v>21</v>
      </c>
      <c r="AO34" s="4">
        <v>30</v>
      </c>
    </row>
    <row r="35" spans="1:41">
      <c r="A35" s="4">
        <v>31</v>
      </c>
      <c r="B35" s="6" t="s">
        <v>23</v>
      </c>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6">
        <v>0</v>
      </c>
      <c r="AN35" s="6" t="s">
        <v>23</v>
      </c>
      <c r="AO35" s="4">
        <v>31</v>
      </c>
    </row>
    <row r="36" spans="1:41">
      <c r="A36" s="4">
        <v>32</v>
      </c>
      <c r="B36" s="6" t="s">
        <v>22</v>
      </c>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6">
        <v>0</v>
      </c>
      <c r="AN36" s="6" t="s">
        <v>22</v>
      </c>
      <c r="AO36" s="4">
        <v>32</v>
      </c>
    </row>
    <row r="37" spans="1:41">
      <c r="A37" s="4">
        <v>33</v>
      </c>
      <c r="B37" s="6" t="s">
        <v>24</v>
      </c>
      <c r="C37" s="15"/>
      <c r="D37" s="15"/>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15"/>
      <c r="AM37" s="16">
        <v>0</v>
      </c>
      <c r="AN37" s="6" t="s">
        <v>24</v>
      </c>
      <c r="AO37" s="4">
        <v>33</v>
      </c>
    </row>
    <row r="38" spans="1:41">
      <c r="A38" s="4">
        <v>34</v>
      </c>
      <c r="B38" s="6" t="s">
        <v>26</v>
      </c>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6">
        <v>0</v>
      </c>
      <c r="AN38" s="6" t="s">
        <v>26</v>
      </c>
      <c r="AO38" s="4">
        <v>34</v>
      </c>
    </row>
    <row r="39" spans="1:41">
      <c r="A39" s="4">
        <v>35</v>
      </c>
      <c r="B39" s="6" t="s">
        <v>25</v>
      </c>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6">
        <v>0</v>
      </c>
      <c r="AN39" s="6" t="s">
        <v>25</v>
      </c>
      <c r="AO39" s="4">
        <v>35</v>
      </c>
    </row>
    <row r="40" spans="1:41">
      <c r="A40" s="4">
        <v>36</v>
      </c>
      <c r="B40" s="6" t="s">
        <v>27</v>
      </c>
      <c r="C40" s="15"/>
      <c r="D40" s="15"/>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15"/>
      <c r="AM40" s="16">
        <v>0</v>
      </c>
      <c r="AN40" s="6" t="s">
        <v>27</v>
      </c>
      <c r="AO40" s="4">
        <v>36</v>
      </c>
    </row>
    <row r="41" spans="1:41" ht="18.75">
      <c r="A41" s="13"/>
      <c r="B41" s="12" t="s">
        <v>80</v>
      </c>
      <c r="C41" s="16">
        <v>0</v>
      </c>
      <c r="D41" s="16">
        <v>0</v>
      </c>
      <c r="E41" s="16">
        <v>0</v>
      </c>
      <c r="F41" s="16">
        <v>0</v>
      </c>
      <c r="G41" s="16">
        <v>0</v>
      </c>
      <c r="H41" s="16">
        <v>0</v>
      </c>
      <c r="I41" s="16">
        <f>SUM(I6:I40)</f>
        <v>6075.2</v>
      </c>
      <c r="J41" s="16">
        <v>0</v>
      </c>
      <c r="K41" s="16">
        <v>0</v>
      </c>
      <c r="L41" s="16">
        <v>0</v>
      </c>
      <c r="M41" s="16">
        <v>0</v>
      </c>
      <c r="N41" s="16">
        <v>0</v>
      </c>
      <c r="O41" s="16">
        <v>0</v>
      </c>
      <c r="P41" s="16">
        <v>0</v>
      </c>
      <c r="Q41" s="16">
        <v>0</v>
      </c>
      <c r="R41" s="16">
        <v>0</v>
      </c>
      <c r="S41" s="16">
        <v>0</v>
      </c>
      <c r="T41" s="16">
        <v>0</v>
      </c>
      <c r="U41" s="16">
        <v>0</v>
      </c>
      <c r="V41" s="16">
        <v>0</v>
      </c>
      <c r="W41" s="16">
        <v>0</v>
      </c>
      <c r="X41" s="16">
        <v>0</v>
      </c>
      <c r="Y41" s="16">
        <v>0</v>
      </c>
      <c r="Z41" s="16">
        <v>0</v>
      </c>
      <c r="AA41" s="16">
        <v>0</v>
      </c>
      <c r="AB41" s="16">
        <v>0</v>
      </c>
      <c r="AC41" s="16">
        <v>0</v>
      </c>
      <c r="AD41" s="16">
        <v>0</v>
      </c>
      <c r="AE41" s="16">
        <v>0</v>
      </c>
      <c r="AF41" s="16">
        <v>0</v>
      </c>
      <c r="AG41" s="16">
        <v>0</v>
      </c>
      <c r="AH41" s="16">
        <v>0</v>
      </c>
      <c r="AI41" s="16">
        <v>0</v>
      </c>
      <c r="AJ41" s="16">
        <v>0</v>
      </c>
      <c r="AK41" s="16">
        <v>0</v>
      </c>
      <c r="AL41" s="16">
        <v>0</v>
      </c>
      <c r="AM41" s="16">
        <f>SUM(I41:AL41)</f>
        <v>6075.2</v>
      </c>
      <c r="AN41" s="12" t="s">
        <v>81</v>
      </c>
      <c r="AO41" s="13"/>
    </row>
  </sheetData>
  <mergeCells count="7">
    <mergeCell ref="A1:AO1"/>
    <mergeCell ref="A2:AO2"/>
    <mergeCell ref="A3:A4"/>
    <mergeCell ref="B3:B4"/>
    <mergeCell ref="AM3:AM4"/>
    <mergeCell ref="AN3:AN4"/>
    <mergeCell ref="AO3:AO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Table6_2302</vt:lpstr>
      <vt:lpstr>Table6_2304</vt:lpstr>
      <vt:lpstr>Table6_2306</vt:lpstr>
      <vt:lpstr>Table6_2309</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DDSA</dc:creator>
  <cp:lastModifiedBy>admin</cp:lastModifiedBy>
  <dcterms:created xsi:type="dcterms:W3CDTF">2019-09-18T07:38:44Z</dcterms:created>
  <dcterms:modified xsi:type="dcterms:W3CDTF">2021-11-17T09:05:34Z</dcterms:modified>
</cp:coreProperties>
</file>